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3" i="1" l="1"/>
  <c r="G102" i="1"/>
  <c r="A102" i="1"/>
  <c r="G100" i="1"/>
  <c r="A100" i="1"/>
  <c r="J86" i="1"/>
  <c r="J84" i="1"/>
  <c r="I83" i="1"/>
  <c r="H83" i="1"/>
  <c r="G83" i="1"/>
  <c r="F83" i="1"/>
  <c r="J83" i="1" s="1"/>
  <c r="E83" i="1"/>
  <c r="D83" i="1"/>
  <c r="J82" i="1"/>
  <c r="J81" i="1"/>
  <c r="J80" i="1"/>
  <c r="I79" i="1"/>
  <c r="I78" i="1" s="1"/>
  <c r="H79" i="1"/>
  <c r="H78" i="1" s="1"/>
  <c r="G79" i="1"/>
  <c r="F79" i="1"/>
  <c r="J79" i="1" s="1"/>
  <c r="E79" i="1"/>
  <c r="E78" i="1" s="1"/>
  <c r="D79" i="1"/>
  <c r="D78" i="1" s="1"/>
  <c r="G78" i="1"/>
  <c r="F78" i="1"/>
  <c r="J78" i="1" s="1"/>
  <c r="J77" i="1"/>
  <c r="J76" i="1"/>
  <c r="J75" i="1"/>
  <c r="J74" i="1"/>
  <c r="I73" i="1"/>
  <c r="H73" i="1"/>
  <c r="G73" i="1"/>
  <c r="F73" i="1"/>
  <c r="J73" i="1" s="1"/>
  <c r="E73" i="1"/>
  <c r="D73" i="1"/>
  <c r="J72" i="1"/>
  <c r="J71" i="1"/>
  <c r="J70" i="1"/>
  <c r="J69" i="1"/>
  <c r="J68" i="1"/>
  <c r="I67" i="1"/>
  <c r="H67" i="1"/>
  <c r="G67" i="1"/>
  <c r="F67" i="1"/>
  <c r="J67" i="1" s="1"/>
  <c r="E67" i="1"/>
  <c r="D67" i="1"/>
  <c r="J66" i="1"/>
  <c r="J65" i="1"/>
  <c r="I64" i="1"/>
  <c r="H64" i="1"/>
  <c r="G64" i="1"/>
  <c r="G59" i="1" s="1"/>
  <c r="G58" i="1" s="1"/>
  <c r="F64" i="1"/>
  <c r="J64" i="1" s="1"/>
  <c r="E64" i="1"/>
  <c r="D64" i="1"/>
  <c r="J63" i="1"/>
  <c r="J62" i="1"/>
  <c r="I61" i="1"/>
  <c r="H61" i="1"/>
  <c r="G61" i="1"/>
  <c r="F61" i="1"/>
  <c r="J61" i="1" s="1"/>
  <c r="E61" i="1"/>
  <c r="E59" i="1" s="1"/>
  <c r="E58" i="1" s="1"/>
  <c r="D61" i="1"/>
  <c r="J60" i="1"/>
  <c r="I59" i="1"/>
  <c r="I58" i="1" s="1"/>
  <c r="H59" i="1"/>
  <c r="H58" i="1" s="1"/>
  <c r="D59" i="1"/>
  <c r="D58" i="1" s="1"/>
  <c r="J57" i="1"/>
  <c r="J56" i="1"/>
  <c r="J55" i="1"/>
  <c r="J54" i="1"/>
  <c r="I53" i="1"/>
  <c r="H53" i="1"/>
  <c r="G53" i="1"/>
  <c r="F53" i="1"/>
  <c r="J53" i="1" s="1"/>
  <c r="D53" i="1"/>
  <c r="J52" i="1"/>
  <c r="J51" i="1"/>
  <c r="J50" i="1"/>
  <c r="I49" i="1"/>
  <c r="H49" i="1"/>
  <c r="G49" i="1"/>
  <c r="G24" i="1" s="1"/>
  <c r="G23" i="1" s="1"/>
  <c r="F49" i="1"/>
  <c r="J49" i="1" s="1"/>
  <c r="E49" i="1"/>
  <c r="D49" i="1"/>
  <c r="J48" i="1"/>
  <c r="J47" i="1"/>
  <c r="I46" i="1"/>
  <c r="H46" i="1"/>
  <c r="G46" i="1"/>
  <c r="F46" i="1"/>
  <c r="J46" i="1" s="1"/>
  <c r="E46" i="1"/>
  <c r="D46" i="1"/>
  <c r="J45" i="1"/>
  <c r="J44" i="1"/>
  <c r="I43" i="1"/>
  <c r="I30" i="1" s="1"/>
  <c r="H43" i="1"/>
  <c r="G43" i="1"/>
  <c r="F43" i="1"/>
  <c r="J43" i="1" s="1"/>
  <c r="D43" i="1"/>
  <c r="D30" i="1" s="1"/>
  <c r="J42" i="1"/>
  <c r="J41" i="1"/>
  <c r="J40" i="1"/>
  <c r="J39" i="1"/>
  <c r="J38" i="1"/>
  <c r="I37" i="1"/>
  <c r="H37" i="1"/>
  <c r="G37" i="1"/>
  <c r="F37" i="1"/>
  <c r="J37" i="1" s="1"/>
  <c r="D37" i="1"/>
  <c r="J36" i="1"/>
  <c r="J35" i="1"/>
  <c r="J34" i="1"/>
  <c r="J33" i="1"/>
  <c r="J32" i="1"/>
  <c r="J31" i="1"/>
  <c r="H30" i="1"/>
  <c r="G30" i="1"/>
  <c r="J29" i="1"/>
  <c r="J28" i="1"/>
  <c r="J27" i="1"/>
  <c r="I26" i="1"/>
  <c r="I25" i="1" s="1"/>
  <c r="I24" i="1" s="1"/>
  <c r="I23" i="1" s="1"/>
  <c r="H26" i="1"/>
  <c r="G26" i="1"/>
  <c r="F26" i="1"/>
  <c r="J26" i="1" s="1"/>
  <c r="E26" i="1"/>
  <c r="E23" i="1" s="1"/>
  <c r="D26" i="1"/>
  <c r="H25" i="1"/>
  <c r="H24" i="1" s="1"/>
  <c r="G25" i="1"/>
  <c r="D25" i="1"/>
  <c r="D24" i="1" s="1"/>
  <c r="D23" i="1" s="1"/>
  <c r="E15" i="1"/>
  <c r="E14" i="1"/>
  <c r="D14" i="1"/>
  <c r="E13" i="1"/>
  <c r="E12" i="1"/>
  <c r="J11" i="1"/>
  <c r="B11" i="1"/>
  <c r="J10" i="1"/>
  <c r="B10" i="1"/>
  <c r="J9" i="1"/>
  <c r="B9" i="1"/>
  <c r="A6" i="1"/>
  <c r="H5" i="1"/>
  <c r="G5" i="1"/>
  <c r="A5" i="1"/>
  <c r="H23" i="1" l="1"/>
  <c r="F25" i="1"/>
  <c r="F30" i="1"/>
  <c r="J30" i="1" s="1"/>
  <c r="F59" i="1"/>
  <c r="F24" i="1" l="1"/>
  <c r="J25" i="1"/>
  <c r="F58" i="1"/>
  <c r="J58" i="1" s="1"/>
  <c r="J59" i="1"/>
  <c r="J24" i="1" l="1"/>
  <c r="F23" i="1"/>
  <c r="J23" i="1" s="1"/>
</calcChain>
</file>

<file path=xl/comments1.xml><?xml version="1.0" encoding="utf-8"?>
<comments xmlns="http://schemas.openxmlformats.org/spreadsheetml/2006/main">
  <authors>
    <author>Евгений Токарев</author>
  </authors>
  <commentList>
    <comment ref="E19" authorId="0">
      <text>
        <r>
          <rPr>
            <b/>
            <sz val="8"/>
            <color indexed="81"/>
            <rFont val="Tahoma"/>
            <family val="2"/>
            <charset val="204"/>
          </rPr>
          <t>Евгений Токарев:</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<sst xmlns="http://schemas.openxmlformats.org/spreadsheetml/2006/main" count="113" uniqueCount="106">
  <si>
    <t>Додаток 4
до Порядку складання фінансової, бюджетної та іншої звітності розпорядниками та одержувачами бюджетних коштів</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</si>
  <si>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</si>
  <si>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</si>
  <si>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</si>
  <si>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</si>
  <si>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</si>
  <si>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</si>
  <si>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</si>
  <si>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</si>
  <si>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</si>
  <si>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</si>
  <si>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</si>
  <si>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2311160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</si>
  <si>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</si>
  <si>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</si>
  <si>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</si>
  <si>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</si>
  <si>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</si>
  <si>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</si>
  <si>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</si>
  <si>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</si>
  <si>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sz val="6"/>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</si>
  <si>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</si>
  <si>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</si>
  <si>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</si>
  <si>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</si>
  <si>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</si>
  <si>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</si>
  <si>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</si>
  <si>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</si>
  <si>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</si>
  <si>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</si>
  <si>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</si>
  <si>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</si>
  <si>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</si>
  <si>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</si>
  <si>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</si>
  <si>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</si>
  <si>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</si>
  <si>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</si>
  <si>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</si>
  <si>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</si>
  <si>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</si>
  <si>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</si>
  <si>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</si>
  <si>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</si>
  <si>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</si>
  <si>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</si>
  <si>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</si>
  <si>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</si>
  <si>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</si>
  <si>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</si>
  <si>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</si>
  <si>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</si>
  <si>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</si>
  <si>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</si>
  <si>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</si>
  <si>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</si>
  <si>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</si>
  <si>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</si>
  <si>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</si>
  <si>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</si>
  <si>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</si>
  <si>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</si>
  <si>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</si>
  <si>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</si>
  <si>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</si>
  <si>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</si>
  <si>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</si>
  <si>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</si>
  <si>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</si>
  <si>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</si>
  <si>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</si>
  <si>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</si>
  <si>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</si>
  <si>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</si>
  <si>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</si>
  <si>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</si>
  <si>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</si>
  <si>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</si>
  <si>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</si>
  <si>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</si>
  <si>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</si>
  <si>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</si>
  <si>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</si>
  <si>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</si>
  <si>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</si>
  <si>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</si>
  <si>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</si>
  <si>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</si>
  <si>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</si>
  <si>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</si>
  <si>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</si>
  <si>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</si>
  <si>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</si>
  <si>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</si>
  <si>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</si>
  <si>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</si>
  <si>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</si>
  <si>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</si>
  <si>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</si>
  <si>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</si>
  <si>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t xml:space="preserve"> 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</si>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</sst>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sz val="6"/>
      <color indexed="8"/>
      <name val="Times New Roman"/>
      <family val="1"/>
      <charset val="204"/>
    </font>
    <font>
      <b/>
      <sz val="8"/>
      <color rgb="FF000000"/>
      <name val="Times New Roman"/>
      <family val="1"/>
      <charset val="204"/>
    </font>
    <font>
      <sz val="8"/>
      <color theme="1"/>
      <name val="Times New Roman"/>
      <family val="1"/>
      <charset val="204"/>
    </font>
    <font>
      <b/>
      <sz val="8"/>
      <color theme="1"/>
      <name val="Times New Roman"/>
      <family val="1"/>
      <charset val="204"/>
    </font>
    <font>
      <i/>
      <sz val="8"/>
      <color theme="1"/>
      <name val="Times New Roman"/>
      <family val="1"/>
      <charset val="204"/>
    </font>
    <font>
      <i/>
      <sz val="8"/>
      <color rgb="FF000000"/>
      <name val="Times New Roman"/>
      <family val="1"/>
      <charset val="204"/>
    </font>
    <font>
      <i/>
      <sz val="8"/>
      <color indexed="8"/>
      <name val="Times New Roman"/>
      <family val="1"/>
      <charset val="204"/>
    </font>
    <font>
      <sz val="8"/>
      <color rgb="FF000000"/>
      <name val="Times New Roman"/>
      <family val="1"/>
      <charset val="204"/>
    </font>
    <font>
      <sz val="7"/>
      <color theme="1"/>
      <name val="Times New Roman"/>
      <family val="1"/>
      <charset val="204"/>
    </font>
    <font>
      <i/>
      <sz val="8"/>
      <name val="Times New Roman"/>
      <family val="1"/>
      <charset val="204"/>
    </font>
    <font>
      <b/>
      <sz val="8"/>
      <name val="Times New Roman"/>
      <family val="1"/>
      <charset val="204"/>
    </font>
    <font>
      <sz val="9"/>
      <color theme="1"/>
      <name val="Times New Roman"/>
      <family val="1"/>
      <charset val="204"/>
    </font>
    <font>
      <i/>
      <sz val="10"/>
      <color theme="1"/>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4">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left"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left"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13" fillId="0" borderId="4" xfId="0"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164" fontId="17" fillId="2" borderId="4" xfId="0" applyNumberFormat="1" applyFont="1" applyFill="1" applyBorder="1" applyAlignment="1" applyProtection="1">
      <alignment horizontal="right" vertical="center" wrapText="1"/>
    </xf>
    <xf numFmtId="164" fontId="17" fillId="2" borderId="4" xfId="0" applyNumberFormat="1" applyFont="1" applyFill="1" applyBorder="1" applyAlignment="1" applyProtection="1">
      <alignment horizontal="right" vertical="center" wrapText="1"/>
      <protection locked="0"/>
    </xf>
    <xf numFmtId="164" fontId="17" fillId="0" borderId="4" xfId="0" applyNumberFormat="1" applyFont="1" applyBorder="1" applyAlignment="1" applyProtection="1">
      <alignment horizontal="right" vertical="center" wrapText="1"/>
    </xf>
    <xf numFmtId="0" fontId="18" fillId="0" borderId="4" xfId="0" applyFont="1" applyBorder="1" applyAlignment="1">
      <alignment vertical="center" wrapText="1"/>
    </xf>
    <xf numFmtId="0" fontId="18"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5" fillId="0" borderId="4" xfId="0" applyFont="1" applyBorder="1" applyAlignment="1">
      <alignment horizontal="justify" vertical="center" wrapText="1"/>
    </xf>
    <xf numFmtId="0" fontId="12"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16" fillId="0" borderId="4" xfId="0" applyFont="1" applyBorder="1" applyAlignment="1">
      <alignment vertical="center" wrapText="1"/>
    </xf>
    <xf numFmtId="0" fontId="16" fillId="0" borderId="4"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4" xfId="0" applyFont="1" applyBorder="1" applyAlignment="1">
      <alignment vertical="center" wrapText="1"/>
    </xf>
    <xf numFmtId="0" fontId="14" fillId="0" borderId="4" xfId="0" applyFont="1" applyBorder="1" applyAlignment="1">
      <alignment horizontal="center" vertical="center" wrapText="1"/>
    </xf>
    <xf numFmtId="0" fontId="20" fillId="0" borderId="4" xfId="0" applyFont="1" applyBorder="1" applyAlignment="1">
      <alignment vertical="center" wrapText="1"/>
    </xf>
    <xf numFmtId="0" fontId="15" fillId="0" borderId="4" xfId="0" applyFont="1" applyBorder="1" applyAlignment="1">
      <alignment horizontal="center" vertical="center" wrapText="1"/>
    </xf>
    <xf numFmtId="0" fontId="21" fillId="0" borderId="4" xfId="0" applyFont="1" applyBorder="1" applyAlignment="1">
      <alignment vertical="center" wrapText="1"/>
    </xf>
    <xf numFmtId="164" fontId="17" fillId="2" borderId="4" xfId="0" applyNumberFormat="1" applyFont="1" applyFill="1" applyBorder="1" applyAlignment="1" applyProtection="1">
      <alignment horizontal="right" vertical="center"/>
      <protection locked="0"/>
    </xf>
    <xf numFmtId="164" fontId="17" fillId="2" borderId="4" xfId="0" applyNumberFormat="1" applyFont="1" applyFill="1" applyBorder="1" applyAlignment="1" applyProtection="1">
      <alignment horizontal="right" vertical="center"/>
    </xf>
    <xf numFmtId="0" fontId="14"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7" fillId="0" borderId="4" xfId="0" applyNumberFormat="1" applyFont="1" applyBorder="1" applyAlignment="1" applyProtection="1">
      <alignment horizontal="right" vertical="center"/>
    </xf>
    <xf numFmtId="0" fontId="13" fillId="0" borderId="4" xfId="0" applyFont="1" applyBorder="1" applyAlignment="1">
      <alignment vertical="center" wrapText="1"/>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22"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23"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7" fillId="0" borderId="2" xfId="0" applyFont="1" applyBorder="1" applyAlignment="1">
      <alignment vertical="center" wrapText="1"/>
    </xf>
    <xf numFmtId="0" fontId="17" fillId="0" borderId="2" xfId="0" applyFont="1" applyBorder="1" applyAlignment="1">
      <alignment horizontal="right" vertical="center" wrapText="1"/>
    </xf>
    <xf numFmtId="2" fontId="7" fillId="2" borderId="5"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xf>
    <xf numFmtId="2" fontId="6" fillId="0" borderId="2"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5"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24" fillId="0" borderId="2" xfId="0" applyFont="1" applyBorder="1" applyAlignment="1">
      <alignment vertical="center" wrapText="1"/>
    </xf>
    <xf numFmtId="2" fontId="4" fillId="2" borderId="5"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protection locked="0"/>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5"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0" borderId="2" xfId="0" applyNumberFormat="1" applyFont="1" applyBorder="1" applyAlignment="1">
      <alignment horizontal="right" vertical="center" wrapText="1"/>
    </xf>
    <xf numFmtId="0" fontId="6" fillId="0" borderId="6" xfId="0" applyFont="1" applyBorder="1" applyAlignment="1">
      <alignment wrapText="1"/>
    </xf>
    <xf numFmtId="0" fontId="6" fillId="0" borderId="6"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25" fillId="0" borderId="0" xfId="0" applyFont="1"/>
    <xf numFmtId="0" fontId="25" fillId="2" borderId="1" xfId="0" applyFont="1" applyFill="1" applyBorder="1" applyAlignment="1">
      <alignment horizontal="center"/>
    </xf>
    <xf numFmtId="0" fontId="1" fillId="0" borderId="1" xfId="0" applyFont="1" applyBorder="1" applyAlignment="1">
      <alignment horizontal="left"/>
    </xf>
    <xf numFmtId="0" fontId="26" fillId="0" borderId="7"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25"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1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7;&#1074;&#1110;&#1090;&#1080;%20&#1079;&#1072;&#1082;&#1083;&#1072;&#1076;&#1110;&#1074;/&#1047;&#1074;&#1110;&#1090;&#1080;%20&#1087;&#1086;%20&#1044;&#1077;&#1087;&#1072;&#1088;&#1090;&#1072;&#1084;&#1077;&#1085;&#1090;&#1091;%20&#1088;&#1110;&#1079;&#1085;&#1110;%20&#1087;&#1077;&#1088;&#1110;&#1086;&#1076;&#1080;/&#1044;&#1054;&#1047;%20&#1088;&#1110;&#1095;&#1085;&#1080;&#1081;%202014/50_ZV_PIK2014v6.01%20792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вязка1"/>
      <sheetName val="DBF"/>
      <sheetName val="ЗАПОЛНИТЬ"/>
      <sheetName val="И ЭТО ЗАПОЛНИТЬ"/>
      <sheetName val="Ф1(титул)"/>
      <sheetName val="Ф1"/>
      <sheetName val="Ф1(4стр)"/>
      <sheetName val="д2(ф9)"/>
      <sheetName val="д3"/>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5_ф5(стр1)"/>
      <sheetName val="д15_ф5(стр2)"/>
      <sheetName val="д16_ф6(стр1)"/>
      <sheetName val="д_16ф6(стр2)"/>
      <sheetName val="д17"/>
      <sheetName val="д18"/>
      <sheetName val="д19"/>
      <sheetName val="д20"/>
      <sheetName val="д20.2"/>
      <sheetName val="д20.3"/>
      <sheetName val="д20.4"/>
      <sheetName val="д20.5"/>
      <sheetName val="д20.6"/>
      <sheetName val="д20.7"/>
      <sheetName val="д21"/>
      <sheetName val="д21.2"/>
      <sheetName val="д22"/>
      <sheetName val="д23"/>
      <sheetName val="д24"/>
      <sheetName val="д25"/>
      <sheetName val="д26"/>
      <sheetName val="д27"/>
      <sheetName val="д28"/>
      <sheetName val="д29"/>
      <sheetName val="д30"/>
      <sheetName val="д31зф"/>
      <sheetName val="д31сф"/>
      <sheetName val="д32"/>
      <sheetName val="д33зф"/>
      <sheetName val="д33сф"/>
      <sheetName val="д34зф"/>
      <sheetName val="д34сф"/>
      <sheetName val="д35"/>
      <sheetName val="ДовидникКПК"/>
      <sheetName val="ДовидникКФК"/>
      <sheetName val="ДовидникКВК(ГОС)"/>
      <sheetName val="ДляУДК"/>
      <sheetName val="КОПФГ"/>
      <sheetName val="д38"/>
      <sheetName val="7MZ"/>
      <sheetName val="7MS"/>
      <sheetName val="7DZ"/>
      <sheetName val="7DS"/>
      <sheetName val="7z"/>
      <sheetName val="7s"/>
    </sheetNames>
    <sheetDataSet>
      <sheetData sheetId="0"/>
      <sheetData sheetId="1"/>
      <sheetData sheetId="2">
        <row r="3">
          <cell r="B3" t="str">
            <v>Департамент охорони здоров'я Хмельницької ОДА</v>
          </cell>
        </row>
        <row r="5">
          <cell r="B5" t="str">
            <v>м.Хмельницький</v>
          </cell>
        </row>
        <row r="7">
          <cell r="F7">
            <v>1</v>
          </cell>
        </row>
        <row r="10">
          <cell r="H10" t="str">
            <v>-</v>
          </cell>
          <cell r="I10" t="str">
            <v>-</v>
          </cell>
        </row>
        <row r="13">
          <cell r="B13" t="str">
            <v>02013337</v>
          </cell>
        </row>
        <row r="14">
          <cell r="B14">
            <v>6810100000</v>
          </cell>
        </row>
        <row r="15">
          <cell r="B15">
            <v>410</v>
          </cell>
          <cell r="D15" t="str">
            <v>Орган державної влади</v>
          </cell>
        </row>
        <row r="17">
          <cell r="B17" t="str">
            <v>2014 р.</v>
          </cell>
        </row>
        <row r="19">
          <cell r="C19" t="str">
            <v>"15" січня 2015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2">
          <cell r="A2" t="str">
            <v>про надходження та використання коштів загального фонду (форма</v>
          </cell>
          <cell r="C2" t="str">
            <v xml:space="preserve">      №2д,</v>
          </cell>
          <cell r="D2" t="str">
            <v xml:space="preserve">      №2м)</v>
          </cell>
        </row>
      </sheetData>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Здійснення законотворчої діяльності Верховної Ради України</v>
          </cell>
        </row>
        <row r="4">
          <cell r="B4" t="str">
            <v>111020</v>
          </cell>
          <cell r="C4" t="str">
            <v>Обслуговування та організаційне, інформаційно-аналітичне, матеріально-технічне забезпечення діяльності Верховної Ради України</v>
          </cell>
        </row>
        <row r="5">
          <cell r="B5" t="str">
            <v>111030</v>
          </cell>
          <cell r="C5" t="str">
            <v>Організація та здійснення офіційних прийомів Верховною Радою України</v>
          </cell>
        </row>
        <row r="6">
          <cell r="B6" t="str">
            <v>111040</v>
          </cell>
          <cell r="C6" t="str">
            <v>Візити народних депутатів України за кордон</v>
          </cell>
        </row>
        <row r="7">
          <cell r="B7" t="str">
            <v>111050</v>
          </cell>
          <cell r="C7" t="str">
            <v>Обслуговування діяльності Верховної Ради України</v>
          </cell>
        </row>
        <row r="8">
          <cell r="B8" t="str">
            <v>111060</v>
          </cell>
          <cell r="C8" t="str">
            <v>Створення автоматизованої інформаційно-аналітичної системи органів законодавчої влади</v>
          </cell>
        </row>
        <row r="9">
          <cell r="B9" t="str">
            <v>111070</v>
          </cell>
          <cell r="C9" t="str">
            <v>Фінансова підтримка санаторно-курортного комплексу Управління справами Верховної Ради України</v>
          </cell>
        </row>
        <row r="10">
          <cell r="B10" t="str">
            <v>111080</v>
          </cell>
          <cell r="C10" t="str">
            <v>Висвітлення діяльності народних депутатів України через засоби телебачення і радіомовлення</v>
          </cell>
        </row>
        <row r="11">
          <cell r="B11" t="str">
            <v>111090</v>
          </cell>
          <cell r="C11" t="str">
            <v>Висвітлення діяльності  Верховної  Ради  України через  засоби  телебачення  і радіомовлення та фінансова підтримка видання газети "Голос України" і журналу "Віче"</v>
          </cell>
        </row>
        <row r="12">
          <cell r="B12" t="str">
            <v>111100</v>
          </cell>
          <cell r="C12" t="str">
            <v>Капітальний ремонт житлового фонду Верховної Ради України</v>
          </cell>
        </row>
        <row r="13">
          <cell r="B13" t="str">
            <v>300000</v>
          </cell>
          <cell r="C13" t="str">
            <v>Державне управління справами</v>
          </cell>
        </row>
        <row r="14">
          <cell r="B14" t="str">
            <v>301000</v>
          </cell>
          <cell r="C14" t="str">
            <v>Апарат Державного управління справами</v>
          </cell>
        </row>
        <row r="15">
          <cell r="B15" t="str">
            <v>301010</v>
          </cell>
          <cell r="C15" t="str">
            <v>Обслуговування та організаційне, інформаційно-аналітичне, матеріально-технічне забезпечення діяльності Президента України та Адміністрації Президента України</v>
          </cell>
        </row>
        <row r="16">
          <cell r="B16" t="str">
            <v>301020</v>
          </cell>
          <cell r="C16" t="str">
            <v>Організаційне, інформаційно-аналітичне та матеріально-технічне забезпечення діяльності  Президента України</v>
          </cell>
        </row>
        <row r="17">
          <cell r="B17" t="str">
            <v>301030</v>
          </cell>
          <cell r="C17" t="str">
            <v>Обслуговування діяльності Президента України, Адміністрації Президента України та інших державних органів</v>
          </cell>
        </row>
        <row r="18">
          <cell r="B18" t="str">
            <v>301040</v>
          </cell>
          <cell r="C18" t="str">
            <v>Візити Президента України за кордон</v>
          </cell>
        </row>
        <row r="19">
          <cell r="B19" t="str">
            <v>301050</v>
          </cell>
          <cell r="C19" t="str">
            <v>Виготовлення державних нагород та пам'ятних знаків</v>
          </cell>
        </row>
        <row r="20">
          <cell r="B20" t="str">
            <v>301060</v>
          </cell>
          <cell r="C20" t="str">
            <v>Фінансова підтримка санаторно-курортних закладів</v>
          </cell>
        </row>
        <row r="21">
          <cell r="B21" t="str">
            <v>301080</v>
          </cell>
          <cell r="C21" t="str">
            <v>Фундаментальні і прикладні розробки та дослідження у сфері державного управління, стратегічних проблем внутрішньої і зовнішньої політики та з питань посередництва і примирення при вирішенні колективних трудових спорів (конфліктів)</v>
          </cell>
        </row>
        <row r="22">
          <cell r="B22" t="str">
            <v>301090</v>
          </cell>
          <cell r="C22" t="str">
            <v>Прикладні розробки у сфері державного управління</v>
          </cell>
        </row>
        <row r="23">
          <cell r="B23" t="str">
            <v>301110</v>
          </cell>
          <cell r="C23" t="str">
            <v>Оздоровлення і відпочинок дітей в дитячих закладах оздоровлення</v>
          </cell>
        </row>
        <row r="24">
          <cell r="B24" t="str">
            <v>301130</v>
          </cell>
          <cell r="C24" t="str">
            <v>Підготовка кадрів, підвищення кваліфікації керівних працівників, спеціалістів державного управління, підготовка науково-педагогічних і наукових кадрів з питань стратегічних проблем внутрішньої і зовнішньої політики</v>
          </cell>
        </row>
        <row r="25">
          <cell r="B25" t="str">
            <v>301140</v>
          </cell>
          <cell r="C25" t="str">
            <v>Збереження природно-заповідного фонду в національних природних парках та заповідниках</v>
          </cell>
        </row>
        <row r="26">
          <cell r="B26" t="str">
            <v>301150</v>
          </cell>
          <cell r="C26" t="str">
            <v>Прикладні дослідження і розробки у сфері профілактичної та клінічної медицини</v>
          </cell>
        </row>
        <row r="27">
          <cell r="B27" t="str">
            <v>301160</v>
          </cell>
          <cell r="C27" t="str">
            <v>Створення автоматизованої системи інформаційно-аналітичного забезпечення Адміністрації Президента України</v>
          </cell>
        </row>
        <row r="28">
          <cell r="B28" t="str">
            <v>301170</v>
          </cell>
          <cell r="C28" t="str">
            <v>Надання  медичних  послуг  медичними  закладами</v>
          </cell>
        </row>
        <row r="29">
          <cell r="B29" t="str">
            <v>301190</v>
          </cell>
          <cell r="C29" t="str">
            <v>Поліклінічно-амбулаторне обслуговування, діагностика та лікування народних депутатів України та керівного складу органів державної влади</v>
          </cell>
        </row>
        <row r="30">
          <cell r="B30" t="str">
            <v>301200</v>
          </cell>
          <cell r="C30" t="str">
            <v>Державний санітарно-епідеміологічний нагляд в  лікувально-оздоровчих закладах Державного управління справами та на об'єктах органів державної влади</v>
          </cell>
        </row>
        <row r="31">
          <cell r="B31" t="str">
            <v>301230</v>
          </cell>
          <cell r="C31" t="str">
            <v>Підвищення кваліфікації лікарів та середнього медичного персоналу в системі лікувально-оздоровчих закладів Державного управління справами</v>
          </cell>
        </row>
        <row r="32">
          <cell r="B32" t="str">
            <v>301240</v>
          </cell>
          <cell r="C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3">
          <cell r="B33" t="str">
            <v>301260</v>
          </cell>
          <cell r="C33" t="str">
            <v>Ведення лісового та мисливського господарства та забезпечення утримання резиденції</v>
          </cell>
        </row>
        <row r="34">
          <cell r="B34" t="str">
            <v>301270</v>
          </cell>
          <cell r="C34" t="str">
            <v>Фінансова підтримка інформаційного бюлетеня "Офіційний вісник Президента України"</v>
          </cell>
        </row>
        <row r="35">
          <cell r="B35" t="str">
            <v>301280</v>
          </cell>
          <cell r="C35" t="str">
            <v>Виконання загальнодержавних організаційних, інформаційно-аналітичних та науково-методологічних заходів з питань євроатлантичної інтеграції</v>
          </cell>
        </row>
        <row r="36">
          <cell r="B36" t="str">
            <v>301290</v>
          </cell>
          <cell r="C36" t="str">
            <v>Ліквідація аварійного стану, реконструкція, реставрація, капітальний ремонт будівель, споруд і систем інженерного забезпечення з оновленням обладнання державного підприємства "Санаторій "Гурзуфський"</v>
          </cell>
        </row>
        <row r="37">
          <cell r="B37" t="str">
            <v>301330</v>
          </cell>
          <cell r="C37" t="str">
            <v>Підготовка науково-педагогічних і наукових кадрів з питань стратегічних проблем внутрішньої і зовнішньої політики</v>
          </cell>
        </row>
        <row r="38">
          <cell r="B38" t="str">
            <v>301340</v>
          </cell>
          <cell r="C38" t="str">
            <v>Заходи щодо зміцнення матеріально-технічної бази Національного палацу мистецтв "Україна"</v>
          </cell>
        </row>
        <row r="39">
          <cell r="B39" t="str">
            <v>301360</v>
          </cell>
          <cell r="C39" t="str">
            <v>Фінансова підтримка Національного камерного ансамблю "Київські солісти", Національного культурно-мистецького та музейного комплексу "Мистецький арсенал", інформаційного бюлетеня "Офіційний вісник Президента України"</v>
          </cell>
        </row>
        <row r="40">
          <cell r="B40" t="str">
            <v>301370</v>
          </cell>
          <cell r="C40" t="str">
            <v>Надання науково-методичної та консультативної підтримки розвитку місцевого самоврядування</v>
          </cell>
        </row>
        <row r="41">
          <cell r="B41" t="str">
            <v>301380</v>
          </cell>
          <cell r="C41" t="str">
            <v>Забезпечення перевезень вищих посадових осіб держави авіаційним транспортом</v>
          </cell>
        </row>
        <row r="42">
          <cell r="B42" t="str">
            <v>301390</v>
          </cell>
          <cell r="C42" t="str">
            <v>Відновлення у державній власності будівель і споруд пансіонату "Гліцинія"</v>
          </cell>
        </row>
        <row r="43">
          <cell r="B43" t="str">
            <v>301410</v>
          </cell>
          <cell r="C43" t="str">
            <v>Фінансова підтримка Національного комплексу "Експоцентр України"</v>
          </cell>
        </row>
        <row r="44">
          <cell r="B44" t="str">
            <v>301420</v>
          </cell>
          <cell r="C44" t="str">
            <v>Заходи з обміну та вивчення досвіду у провідних клініках світу</v>
          </cell>
        </row>
        <row r="45">
          <cell r="B45" t="str">
            <v>301430</v>
          </cell>
          <cell r="C45" t="str">
            <v>Створення Національного культурно-мистецького та музейного комплексу "Мистецький арсенал"</v>
          </cell>
        </row>
        <row r="46">
          <cell r="B46" t="str">
            <v>301440</v>
          </cell>
          <cell r="C46" t="str">
            <v>Проведення міжнародного форуму "Європа і Україна"</v>
          </cell>
        </row>
        <row r="47">
          <cell r="B47" t="str">
            <v>301450</v>
          </cell>
          <cell r="C47" t="str">
            <v>Конкурсний відбір та присудження Національної премії України імені Тараса Шевченка</v>
          </cell>
        </row>
        <row r="48">
          <cell r="B48" t="str">
            <v>301460</v>
          </cell>
          <cell r="C48" t="str">
            <v>Виплата Державних премій України</v>
          </cell>
        </row>
        <row r="49">
          <cell r="B49" t="str">
            <v>301800</v>
          </cell>
          <cell r="C49" t="str">
            <v>Капітальний ремонт житлового фонду</v>
          </cell>
        </row>
        <row r="50">
          <cell r="B50" t="str">
            <v>301810</v>
          </cell>
          <cell r="C50" t="str">
            <v>Будівництво, капітальний ремонт, реконструкція та реставрація об'єктів</v>
          </cell>
        </row>
        <row r="51">
          <cell r="B51" t="str">
            <v>301820</v>
          </cell>
          <cell r="C51" t="str">
            <v>Реконструкція корпусу N 1 Державного підприємства "Санаторій "Кришталевий палац"</v>
          </cell>
        </row>
        <row r="52">
          <cell r="B52" t="str">
            <v>301830</v>
          </cell>
          <cell r="C52" t="str">
            <v>Реконструкція та реставрація об'єктів Державного підприємства "Санаторій "Гурзуфський" та парку-пам'ятника загальнодержавного значення</v>
          </cell>
        </row>
        <row r="53">
          <cell r="B53" t="str">
            <v>301850</v>
          </cell>
          <cell r="C53" t="str">
            <v>Реконструкція будинку для розміщення Представництва Президента України в Автономній Республіці  Крим, Ради представників кримськотатарського народу у м.Сімферополі</v>
          </cell>
        </row>
        <row r="54">
          <cell r="B54" t="str">
            <v>301860</v>
          </cell>
          <cell r="C54" t="str">
            <v>Реставрація та пристосування Маріїнського палацу в м. Києві</v>
          </cell>
        </row>
        <row r="55">
          <cell r="B55" t="str">
            <v>301870</v>
          </cell>
          <cell r="C55" t="str">
            <v>Аварійно-відновлювальні роботи з ліквідації аварійного стану житлового будинку по вул. Срібнокільській, 20 у м. Києві</v>
          </cell>
        </row>
        <row r="56">
          <cell r="B56" t="str">
            <v>301880</v>
          </cell>
          <cell r="C56" t="str">
            <v>Капітальний ремонт будівель Державного підприємства "Санаторій "Південний"</v>
          </cell>
        </row>
        <row r="57">
          <cell r="B57" t="str">
            <v>301890</v>
          </cell>
          <cell r="C57" t="str">
            <v>Будівництво Реабілітаційного центру на базі Державного підприємства "Санаторій "Конча-Заспа"</v>
          </cell>
        </row>
        <row r="58">
          <cell r="B58" t="str">
            <v>303000</v>
          </cell>
          <cell r="C58" t="str">
            <v>Представництво Президента України в Автономній Республіці Крим</v>
          </cell>
        </row>
        <row r="59">
          <cell r="B59" t="str">
            <v>303010</v>
          </cell>
          <cell r="C59" t="str">
            <v>Здійснення повноважень постійним представником Президента України в Автономній Республіці Крим</v>
          </cell>
        </row>
        <row r="60">
          <cell r="B60" t="str">
            <v>304000</v>
          </cell>
          <cell r="C60" t="str">
            <v>Національна служба посередництва і примирення України</v>
          </cell>
        </row>
        <row r="61">
          <cell r="B61" t="str">
            <v>304010</v>
          </cell>
          <cell r="C61" t="str">
            <v>Сприяння врегулюванню колективних трудових спорів (конфліктів)</v>
          </cell>
        </row>
        <row r="62">
          <cell r="B62" t="str">
            <v>304020</v>
          </cell>
          <cell r="C62" t="str">
            <v>Прикладні розробки з питань посередництва і примирення при вирішенні колективних трудових спорів (конфліктів)</v>
          </cell>
        </row>
        <row r="63">
          <cell r="B63" t="str">
            <v>410000</v>
          </cell>
          <cell r="C63" t="str">
            <v>Господарсько-фінансовий департамент Секретаріату Кабінету Міністрів України</v>
          </cell>
        </row>
        <row r="64">
          <cell r="B64" t="str">
            <v>411000</v>
          </cell>
          <cell r="C64" t="str">
            <v>Секретаріат Кабінету Міністрів України</v>
          </cell>
        </row>
        <row r="65">
          <cell r="B65" t="str">
            <v>411010</v>
          </cell>
          <cell r="C65" t="str">
            <v>Обслуговування та організаційне, інформаційно-аналітичне та матеріально-технічне забезпечення діяльності Кабінету Міністрів України</v>
          </cell>
        </row>
        <row r="66">
          <cell r="B66" t="str">
            <v>411020</v>
          </cell>
          <cell r="C66" t="str">
            <v>Організація та здійснення офіційних прийомів керівництвом Кабінету Міністрів України</v>
          </cell>
        </row>
        <row r="67">
          <cell r="B67" t="str">
            <v>411030</v>
          </cell>
          <cell r="C67" t="str">
            <v>Обслуговування діяльності Кабінету Міністрів України</v>
          </cell>
        </row>
        <row r="68">
          <cell r="B68" t="str">
            <v>411040</v>
          </cell>
          <cell r="C68" t="str">
            <v>Створення спеціальної інформаційно-телекомунікаційної системи органів виконавчої влади, розвиток та інтеграція інформаційних ресурсів і технологій органів державної влади</v>
          </cell>
        </row>
        <row r="69">
          <cell r="B69" t="str">
            <v>411050</v>
          </cell>
          <cell r="C69" t="str">
            <v>Візити урядових делегацій та відрядження працівників органів державної влади за кордон  за рішенням Кабінету Міністрів України</v>
          </cell>
        </row>
        <row r="70">
          <cell r="B70" t="str">
            <v>411060</v>
          </cell>
          <cell r="C70" t="str">
            <v>Перепідготовка та підвищення кваліфікації працівників Секретаріату Кабінету Міністрів України</v>
          </cell>
        </row>
        <row r="71">
          <cell r="B71" t="str">
            <v>411070</v>
          </cell>
          <cell r="C71" t="str">
            <v>Фінансова підтримка газети "Урядовий кур'єр"</v>
          </cell>
        </row>
        <row r="72">
          <cell r="B72" t="str">
            <v>411110</v>
          </cell>
          <cell r="C72" t="str">
            <v>Організаційне забезпечення підготовки та проведення в Україні фінальної частини чемпіонату Європи 2012 року з футболу</v>
          </cell>
        </row>
        <row r="73">
          <cell r="B73" t="str">
            <v>411120</v>
          </cell>
          <cell r="C73" t="str">
            <v>Забезпечення функціонування та розвитку системи спеціальної інформації</v>
          </cell>
        </row>
        <row r="74">
          <cell r="B74" t="str">
            <v>411130</v>
          </cell>
          <cell r="C74" t="str">
            <v>Інформаційно-аналітичне та організаційне забезпечення оперативного реагування органів виконавчої влади</v>
          </cell>
        </row>
        <row r="75">
          <cell r="B75" t="str">
            <v>411140</v>
          </cell>
          <cell r="C75" t="str">
            <v>Забезпечення діяльності Українського інституту національної пам'яті</v>
          </cell>
        </row>
        <row r="76">
          <cell r="B76" t="str">
            <v>411150</v>
          </cell>
          <cell r="C76" t="str">
            <v>Забезпечення розслідування авіаційних подій та інцидентів з цивільними повітряними суднами Національним бюро</v>
          </cell>
        </row>
        <row r="77">
          <cell r="B77" t="str">
            <v>412010</v>
          </cell>
          <cell r="C77" t="str">
            <v>Керівництво та управління з питань Автономної Республіки Крим. міста Севастополь та тимчасово переміщених осіб</v>
          </cell>
        </row>
        <row r="78">
          <cell r="B78" t="str">
            <v>500000</v>
          </cell>
          <cell r="C78" t="str">
            <v>Державна судова адміністрація України</v>
          </cell>
        </row>
        <row r="79">
          <cell r="B79" t="str">
            <v>501000</v>
          </cell>
          <cell r="C79" t="str">
            <v>Апарат Державної судової адміністрації України</v>
          </cell>
        </row>
        <row r="80">
          <cell r="B80" t="str">
            <v>501010</v>
          </cell>
          <cell r="C80" t="str">
            <v>Організаційне забезпечення діяльності судів та установ судової системи</v>
          </cell>
        </row>
        <row r="81">
          <cell r="B81" t="str">
            <v>501020</v>
          </cell>
          <cell r="C81" t="str">
            <v>Здійснення правосуддя місцевими господарськими судами</v>
          </cell>
        </row>
        <row r="82">
          <cell r="B82" t="str">
            <v>501030</v>
          </cell>
          <cell r="C82" t="str">
            <v>Здійснення правосуддя апеляційними загальними судами</v>
          </cell>
        </row>
        <row r="83">
          <cell r="B83" t="str">
            <v>501040</v>
          </cell>
          <cell r="C83" t="str">
            <v>Здійснення правосуддя місцевими загальними судами</v>
          </cell>
        </row>
        <row r="84">
          <cell r="B84" t="str">
            <v>501050</v>
          </cell>
          <cell r="C84" t="str">
            <v>Здійснення правосуддя військовими судами</v>
          </cell>
        </row>
        <row r="85">
          <cell r="B85" t="str">
            <v>501080</v>
          </cell>
          <cell r="C85" t="str">
            <v>Здійснення правосуддя апеляційними господарськими судами</v>
          </cell>
        </row>
        <row r="86">
          <cell r="B86" t="str">
            <v>501100</v>
          </cell>
          <cell r="C86" t="str">
            <v>Забезпечення діяльності Вищої кваліфікаційної комісії суддів України</v>
          </cell>
        </row>
        <row r="87">
          <cell r="B87" t="str">
            <v>501110</v>
          </cell>
          <cell r="C87" t="str">
            <v>Організація спеціальної підготовки кандидатів на посаду судді, підготовка суддів та працівників апарату судів Національною школою суддів України</v>
          </cell>
        </row>
        <row r="88">
          <cell r="B88" t="str">
            <v>501150</v>
          </cell>
          <cell r="C88" t="str">
            <v>Виконання рішень судів на користь суддів</v>
          </cell>
        </row>
        <row r="89">
          <cell r="B89" t="str">
            <v>501160</v>
          </cell>
          <cell r="C89" t="str">
            <v>Здійснення правосуддя апеляційними адміністративними судами</v>
          </cell>
        </row>
        <row r="90">
          <cell r="B90" t="str">
            <v>501170</v>
          </cell>
          <cell r="C90" t="str">
            <v>Здійснення правосуддя місцевими адміністративними судами</v>
          </cell>
        </row>
        <row r="91">
          <cell r="B91" t="str">
            <v>501180</v>
          </cell>
          <cell r="C91" t="str">
            <v>Придбання (будівництво) житла для суддів Апеляційного суду України, апеляційних і місцевих судів</v>
          </cell>
        </row>
        <row r="92">
          <cell r="B92" t="str">
            <v>501190</v>
          </cell>
          <cell r="C92" t="str">
            <v>Створення автоматизованої системи документообігу у судах та забезпечення її функціонування</v>
          </cell>
        </row>
        <row r="93">
          <cell r="B93" t="str">
            <v>501200</v>
          </cell>
          <cell r="C93" t="str">
            <v>Проведення санації будівель бюджетних установ Державної судової адміністрації, у тому числі розроблення проектно-кошторисної документації</v>
          </cell>
        </row>
        <row r="94">
          <cell r="B94" t="str">
            <v>501210</v>
          </cell>
          <cell r="C94" t="str">
            <v>Забезпечення ведення Єдиного державного реєстру судових рішень, створення та забезпечення функціонування єдиної бази даних електронних адрес, номерів факсів (телефаксів) суб'єктів владних повноважень</v>
          </cell>
        </row>
        <row r="95">
          <cell r="B95" t="str">
            <v>501600</v>
          </cell>
          <cell r="C95" t="str">
            <v>Підтримка судової реформи</v>
          </cell>
        </row>
        <row r="96">
          <cell r="B96" t="str">
            <v>501820</v>
          </cell>
          <cell r="C96" t="str">
            <v>Забезпечення судів належними приміщеннями та суддів службовим житлом</v>
          </cell>
        </row>
        <row r="97">
          <cell r="B97" t="str">
            <v>501840</v>
          </cell>
          <cell r="C97" t="str">
            <v>Реконструкція  з добудовою приміщення Шацького районного суду Волинської області</v>
          </cell>
        </row>
        <row r="98">
          <cell r="B98" t="str">
            <v>600000</v>
          </cell>
          <cell r="C98" t="str">
            <v>Верховний Суд України</v>
          </cell>
        </row>
        <row r="99">
          <cell r="B99" t="str">
            <v>601000</v>
          </cell>
          <cell r="C99" t="str">
            <v>Апарат Верховного Суду України</v>
          </cell>
        </row>
        <row r="100">
          <cell r="B100" t="str">
            <v>601010</v>
          </cell>
          <cell r="C100" t="str">
            <v>Здійснення правосуддя Верховним Судом України</v>
          </cell>
        </row>
        <row r="101">
          <cell r="B101" t="str">
            <v>601020</v>
          </cell>
          <cell r="C101" t="str">
            <v>Підвищення кваліфікації суддів та працівників апарату Верховного Суду України</v>
          </cell>
        </row>
        <row r="102">
          <cell r="B102" t="str">
            <v>650000</v>
          </cell>
          <cell r="C102" t="str">
            <v>Вищий спеціалізований суд України з розгляду цивільних і кримінальних справ</v>
          </cell>
        </row>
        <row r="103">
          <cell r="B103" t="str">
            <v>651000</v>
          </cell>
          <cell r="C103" t="str">
            <v>Апарат Вищого спеціалізованого суду України з розгляду цивільних і кримінальних справ</v>
          </cell>
        </row>
        <row r="104">
          <cell r="B104" t="str">
            <v>651010</v>
          </cell>
          <cell r="C104" t="str">
            <v>Здійснення правосуддя Вищим спеціалізованим судом України з розгляду цивільних і кримінальних справ</v>
          </cell>
        </row>
        <row r="105">
          <cell r="B105" t="str">
            <v>700000</v>
          </cell>
          <cell r="C105" t="str">
            <v>Вищий господарський суд України</v>
          </cell>
        </row>
        <row r="106">
          <cell r="B106" t="str">
            <v>701000</v>
          </cell>
          <cell r="C106" t="str">
            <v>Вищий господарський суд України</v>
          </cell>
        </row>
        <row r="107">
          <cell r="B107" t="str">
            <v>701010</v>
          </cell>
          <cell r="C107" t="str">
            <v>Здійснення правосуддя Вищим господарським судом України</v>
          </cell>
        </row>
        <row r="108">
          <cell r="B108" t="str">
            <v>750000</v>
          </cell>
          <cell r="C108" t="str">
            <v>Вищий адміністративний суд України</v>
          </cell>
        </row>
        <row r="109">
          <cell r="B109" t="str">
            <v>751000</v>
          </cell>
          <cell r="C109" t="str">
            <v>Апарат Вищого адміністративного суду України</v>
          </cell>
        </row>
        <row r="110">
          <cell r="B110" t="str">
            <v>751010</v>
          </cell>
          <cell r="C110" t="str">
            <v>Здійснення правосуддя Вищим адміністративним судом України</v>
          </cell>
        </row>
        <row r="111">
          <cell r="B111" t="str">
            <v>800000</v>
          </cell>
          <cell r="C111" t="str">
            <v>Конституційний Суд України</v>
          </cell>
        </row>
        <row r="112">
          <cell r="B112" t="str">
            <v>801000</v>
          </cell>
          <cell r="C112" t="str">
            <v>Конституційний Суд України</v>
          </cell>
        </row>
        <row r="113">
          <cell r="B113" t="str">
            <v>801010</v>
          </cell>
          <cell r="C113" t="str">
            <v>Забезпечення конституційної юрисдикції в Україні</v>
          </cell>
        </row>
        <row r="114">
          <cell r="B114" t="str">
            <v>900000</v>
          </cell>
          <cell r="C114" t="str">
            <v>Генеральна прокуратура України</v>
          </cell>
        </row>
        <row r="115">
          <cell r="B115" t="str">
            <v>901000</v>
          </cell>
          <cell r="C115" t="str">
            <v>Генеральна прокуратура України</v>
          </cell>
        </row>
        <row r="116">
          <cell r="B116" t="str">
            <v>901010</v>
          </cell>
          <cell r="C116" t="str">
            <v>Здійснення прокурорсько-слідчої діяльності, підготовка та підвищення кваліфікації кадрів прокуратури</v>
          </cell>
        </row>
        <row r="117">
          <cell r="B117" t="str">
            <v>901020</v>
          </cell>
          <cell r="C117" t="str">
            <v>Підготовка кадрів та підвищення кваліфікації прокурорсько-слідчих кадрів Національною академією прокуратури України</v>
          </cell>
        </row>
        <row r="118">
          <cell r="B118" t="str">
            <v>1000000</v>
          </cell>
          <cell r="C118" t="str">
            <v>Міністерство внутрішніх справ України</v>
          </cell>
        </row>
        <row r="119">
          <cell r="B119" t="str">
            <v>1001000</v>
          </cell>
          <cell r="C119" t="str">
            <v>Апарат Міністерства внутрішніх справ України</v>
          </cell>
        </row>
        <row r="120">
          <cell r="B120" t="str">
            <v>1001010</v>
          </cell>
          <cell r="C120" t="str">
            <v>Керівництво та управління діяльністю органів внутрішніх справ</v>
          </cell>
        </row>
        <row r="121">
          <cell r="B121" t="str">
            <v>1001020</v>
          </cell>
          <cell r="C121" t="str">
            <v>Створення та функціонування Державної інформаційної системи реєстраційного обліку фізичних осіб та їх документування</v>
          </cell>
        </row>
        <row r="122">
          <cell r="B122" t="str">
            <v>1001030</v>
          </cell>
          <cell r="C122" t="str">
            <v>Створення та впровадження Національної автоматизованої інформаційної системи Департаменту державної автомобільної інспекції України</v>
          </cell>
        </row>
        <row r="123">
          <cell r="B123" t="str">
            <v>1001040</v>
          </cell>
          <cell r="C123" t="str">
            <v>Участь органів внутрішніх справ у боротьбі з нелегальною міграцією, створення та утримання пунктів розміщення незаконних мігрантів</v>
          </cell>
        </row>
        <row r="124">
          <cell r="B124" t="str">
            <v>1001050</v>
          </cell>
          <cell r="C124" t="str">
            <v>Забезпечення захисту прав і свобод громадян, суспільства і держави від протиправних посягань, охорона громадського порядку та протидія незаконній міграції</v>
          </cell>
        </row>
        <row r="125">
          <cell r="B125" t="str">
            <v>1001060</v>
          </cell>
          <cell r="C125" t="str">
            <v>Створення та впровадження єдиної системи цифрового зв'язку органів та підрозділів внутрішніх справ</v>
          </cell>
        </row>
        <row r="126">
          <cell r="B126" t="str">
            <v>1001070</v>
          </cell>
          <cell r="C126" t="str">
            <v>Участь органів внутрішніх справ у міжнародних миротворчих операціях</v>
          </cell>
        </row>
        <row r="127">
          <cell r="B127" t="str">
            <v>1001080</v>
          </cell>
          <cell r="C127" t="str">
            <v>Підготовка кадрів для органів внутрішніх справ вищими закладами освіти ІІІ і ІV рівнів акредитації</v>
          </cell>
        </row>
        <row r="128">
          <cell r="B128" t="str">
            <v>1001090</v>
          </cell>
          <cell r="C128" t="str">
            <v>Заходи, пов'язані  із забезпеченням правопорядку під час проведення Євро-2012</v>
          </cell>
        </row>
        <row r="129">
          <cell r="B129" t="str">
            <v>1001100</v>
          </cell>
          <cell r="C129" t="str">
            <v>Медичне забезпечення працівників, осіб рядового і начальницького складу органів внутрішніх справ</v>
          </cell>
        </row>
        <row r="130">
          <cell r="B130" t="str">
            <v>1001110</v>
          </cell>
          <cell r="C130" t="str">
            <v>Закупівля і модернізація озброєння, військової та спеціальної техніки за державним оборонним замовленням Міністерства внутрішніх справ</v>
          </cell>
        </row>
        <row r="131">
          <cell r="B131" t="str">
            <v>1001130</v>
          </cell>
          <cell r="C131" t="str">
            <v>Дошкільна освіта та заходи з позашкільної роботи з дітьми працівників,  осіб рядового та начальницького складу органів внутрішніх справ</v>
          </cell>
        </row>
        <row r="132">
          <cell r="B132" t="str">
            <v>1001160</v>
          </cell>
          <cell r="C132" t="str">
            <v>Забезпечення заходів спеціальними підрозділами  по боротьбі  з організованою злочинністю Міністерства внутрішніх справ України</v>
          </cell>
        </row>
        <row r="133">
          <cell r="B133" t="str">
            <v>1001170</v>
          </cell>
          <cell r="C133" t="str">
            <v>Наукове та інформаційно-аналітичне забезпечення заходів по боротьбі з організованою злочинністю і корупцією</v>
          </cell>
        </row>
        <row r="134">
          <cell r="B134" t="str">
            <v>1001180</v>
          </cell>
          <cell r="C134" t="str">
            <v>Забезпечення особистої безпеки суддів і членів їх сімей, охорони приміщень суду, громадського порядку під час здійснення правосуддя</v>
          </cell>
        </row>
        <row r="135">
          <cell r="B135" t="str">
            <v>1001190</v>
          </cell>
          <cell r="C135" t="str">
            <v>Будівництво (придбання) житла для осіб рядового і начальницького складу органів внутрішніх справ</v>
          </cell>
        </row>
        <row r="136">
          <cell r="B136" t="str">
            <v>1001200</v>
          </cell>
          <cell r="C136" t="str">
            <v>Державна підтримка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v>
          </cell>
        </row>
        <row r="137">
          <cell r="B137" t="str">
            <v>1001700</v>
          </cell>
          <cell r="C137" t="str">
            <v>Виплата додаткового грошового забезпечення військовослужбовцям внутрішніх військ Міністерства внутрішніх справ. які проходять службу на території Автономної Республіки Крим</v>
          </cell>
        </row>
        <row r="138">
          <cell r="B138" t="str">
            <v>1001710</v>
          </cell>
          <cell r="C138" t="str">
            <v>Проведення навчальних зборів з громадянами України. що проходять службу у військовому резерві внутрішніх військ Міністерства внутрішніх справ</v>
          </cell>
        </row>
        <row r="139">
          <cell r="B139" t="str">
            <v>1001720</v>
          </cell>
          <cell r="C139" t="str">
            <v>Забезпечення діяльності органів внутрішніх справ та Національної гвардії України</v>
          </cell>
        </row>
        <row r="140">
          <cell r="B140" t="str">
            <v>1001730</v>
          </cell>
          <cell r="C140" t="str">
            <v>Проведення антитерористичних  операцій, інших спеціальних заходів та забезпечення правопорядку на державному кордоні</v>
          </cell>
        </row>
        <row r="141">
          <cell r="B141" t="str">
            <v>1001740</v>
          </cell>
          <cell r="C141" t="str">
            <v>Закупівля спеціальних засобів індивідуального захисту, речового майна, майна продовольчої служби та військової техніки для потреб органів внутрішніх справ та Національної гвардії</v>
          </cell>
        </row>
        <row r="142">
          <cell r="B142" t="str">
            <v>1001750</v>
          </cell>
          <cell r="C142" t="str">
            <v>Закупівля озброєння та військової техніки</v>
          </cell>
        </row>
        <row r="143">
          <cell r="B143" t="str">
            <v>1001760</v>
          </cell>
          <cell r="C143" t="str">
            <v>Проведення невідкладних заходів щодо забезпечення національної безпеки</v>
          </cell>
        </row>
        <row r="144">
          <cell r="B144" t="str">
            <v>1002000</v>
          </cell>
          <cell r="C144" t="str">
            <v>Адміністрація Державної прикордонної служби України</v>
          </cell>
        </row>
        <row r="145">
          <cell r="B145" t="str">
            <v>1002010</v>
          </cell>
          <cell r="C145" t="str">
            <v>Керівництво та управління у сфері охорони державного кордону України</v>
          </cell>
        </row>
        <row r="146">
          <cell r="B146" t="str">
            <v>1002030</v>
          </cell>
          <cell r="C146" t="str">
            <v>Матеріально-технічне забезпечення Державної прикордонної служби України та утримання її особового складу</v>
          </cell>
        </row>
        <row r="147">
          <cell r="B147" t="str">
            <v>1002060</v>
          </cell>
          <cell r="C147" t="str">
            <v>Підготовка кадрів та підвищення кваліфікації Національною академією Державної прикордонної служби України</v>
          </cell>
        </row>
        <row r="148">
          <cell r="B148" t="str">
            <v>1002070</v>
          </cell>
          <cell r="C148" t="str">
            <v>Будівництво (придбання) житла для військовослужбовців Державної прикордонної служби України</v>
          </cell>
        </row>
        <row r="149">
          <cell r="B149" t="str">
            <v>1002080</v>
          </cell>
          <cell r="C149" t="str">
            <v>Розвиток державної прикордонної служби України</v>
          </cell>
        </row>
        <row r="150">
          <cell r="B150" t="str">
            <v>1002100</v>
          </cell>
          <cell r="C150" t="str">
            <v>Облаштування та реконструкція державного кордону</v>
          </cell>
        </row>
        <row r="151">
          <cell r="B151" t="str">
            <v>1002110</v>
          </cell>
          <cell r="C151" t="str">
            <v>Розвідувальна діяльність у сфері захисту державного кордону</v>
          </cell>
        </row>
        <row r="152">
          <cell r="B152" t="str">
            <v>1002700</v>
          </cell>
          <cell r="C152" t="str">
            <v>Виплата додаткового грошового забезпечення військовослужбовцям Державної прикордонної служби. які проходять службу на території Автономної Республіки Крим</v>
          </cell>
        </row>
        <row r="153">
          <cell r="B153" t="str">
            <v>1002710</v>
          </cell>
          <cell r="C153" t="str">
            <v>Проведення невідкладних заходів щодо забезпечення національної безпеки</v>
          </cell>
        </row>
        <row r="154">
          <cell r="B154" t="str">
            <v>1002720</v>
          </cell>
          <cell r="C154" t="str">
            <v>Проведення антитерористичних операцій, інших спеціальних  заходів та забезпечення правопорядку на державному кордоні</v>
          </cell>
        </row>
        <row r="155">
          <cell r="B155" t="str">
            <v>1002730</v>
          </cell>
          <cell r="C155" t="str">
            <v>Виплата одноразової грошової допомоги членам сімей загиблих військовослужбовців Державної прикордонної служби</v>
          </cell>
        </row>
        <row r="156">
          <cell r="B156" t="str">
            <v>1002740</v>
          </cell>
          <cell r="C156" t="str">
            <v>Виплата грошового забезпечення та забезпечення харчуванням військовослужбовців Державної прикордонної служби</v>
          </cell>
        </row>
        <row r="157">
          <cell r="B157" t="str">
            <v>1002750</v>
          </cell>
          <cell r="C157" t="str">
            <v>Закупівля озброєння та військової техніки</v>
          </cell>
        </row>
        <row r="158">
          <cell r="B158" t="str">
            <v>1002800</v>
          </cell>
          <cell r="C158" t="str">
            <v>Будівництво, реконструкція та капітальний ремонт об'єктів Державної прикордонної служби України</v>
          </cell>
        </row>
        <row r="159">
          <cell r="B159" t="str">
            <v>1003000</v>
          </cell>
          <cell r="C159" t="str">
            <v>Головне управління внутрішніх військ Міністерства внутрішніх справ України</v>
          </cell>
        </row>
        <row r="160">
          <cell r="B160" t="str">
            <v>1003010</v>
          </cell>
          <cell r="C160" t="str">
            <v>Керівництво та управління внутрішніми військами</v>
          </cell>
        </row>
        <row r="161">
          <cell r="B161" t="str">
            <v>1003020</v>
          </cell>
          <cell r="C161" t="str">
            <v>Участь внутрішніх військ в охороні громадського порядку та боротьбі із злочинністю, охорона арештованих, засуджених та охорона особливо важливих об'єктів</v>
          </cell>
        </row>
        <row r="162">
          <cell r="B162" t="str">
            <v>1003030</v>
          </cell>
          <cell r="C162" t="str">
            <v>Охорона особливо важливих державних об'єктів, дипломатичних та консульських представництв іноземних держав на території України, супроводження перевезення ядерних матеріалів по території України</v>
          </cell>
        </row>
        <row r="163">
          <cell r="B163" t="str">
            <v>1003040</v>
          </cell>
          <cell r="C163" t="str">
            <v>Фінансове забезпечення зобов'язань по сплаті земельного податку військовими частинами, закладами, установами та організаціями внутрішніх військ Міністерства внутрішніх справ, які утримуються за рахунок бюджету</v>
          </cell>
        </row>
        <row r="164">
          <cell r="B164" t="str">
            <v>1003050</v>
          </cell>
          <cell r="C164" t="str">
            <v>Заходи, пов'язані із переходом на військову службу за контрактом</v>
          </cell>
        </row>
        <row r="165">
          <cell r="B165" t="str">
            <v>1003070</v>
          </cell>
          <cell r="C165" t="str">
            <v>Підготовка кадрів для внутрішніх військ МВС України вищими навчальними закладами ІІІ і ІV рівнів акредитації</v>
          </cell>
        </row>
        <row r="166">
          <cell r="B166" t="str">
            <v>1003080</v>
          </cell>
          <cell r="C166" t="str">
            <v>Стаціонарне лікування військовослужбовців внутрішніх військ МВС України у власних медичних закладах</v>
          </cell>
        </row>
        <row r="167">
          <cell r="B167" t="str">
            <v>1003090</v>
          </cell>
          <cell r="C167" t="str">
            <v>Будівництво (придбання) житла для військовослужбовців внутрішніх військ МВС України</v>
          </cell>
        </row>
        <row r="168">
          <cell r="B168" t="str">
            <v>1003700</v>
          </cell>
          <cell r="C168" t="str">
            <v>Проведення невідкладних заходів щодо забезпечення національної безпеки</v>
          </cell>
        </row>
        <row r="169">
          <cell r="B169" t="str">
            <v>1004000</v>
          </cell>
          <cell r="C169" t="str">
            <v>Державна міграційна служба України</v>
          </cell>
        </row>
        <row r="170">
          <cell r="B170" t="str">
            <v>1004010</v>
          </cell>
          <cell r="C170" t="str">
            <v>Керівництво та управління у сфері міграції, громадянства, імміграції та реєстрації фізичних осіб</v>
          </cell>
        </row>
        <row r="171">
          <cell r="B171" t="str">
            <v>1004020</v>
          </cell>
          <cell r="C171" t="str">
            <v>Забезпечення виконання завдань та функцій у сфері громадянства, імміграції та реєстрації фізичних осіб</v>
          </cell>
        </row>
        <row r="172">
          <cell r="B172" t="str">
            <v>1004040</v>
          </cell>
          <cell r="C172" t="str">
            <v>Створення та впровадження єдиної національної бази даних управління міграційними потоками</v>
          </cell>
        </row>
        <row r="173">
          <cell r="B173" t="str">
            <v>1004050</v>
          </cell>
          <cell r="C173" t="str">
            <v>Утримання установ тимчасового розміщення біженців та інших категорій мігрантів, виконання міжнародних угод про реадмісію</v>
          </cell>
        </row>
        <row r="174">
          <cell r="B174" t="str">
            <v>1004060</v>
          </cell>
          <cell r="C174" t="str">
            <v>Надання допомоги біженцям</v>
          </cell>
        </row>
        <row r="175">
          <cell r="B175" t="str">
            <v>1004070</v>
          </cell>
          <cell r="C175" t="str">
            <v>Внески до Міжнародної організації з міграції</v>
          </cell>
        </row>
        <row r="176">
          <cell r="B176" t="str">
            <v>1004080</v>
          </cell>
          <cell r="C176" t="str">
            <v>Створення та утримання пунктів розміщення незаконних мігрантів та інформаційної системи обліку та аналізу міграційних потоків</v>
          </cell>
        </row>
        <row r="177">
          <cell r="B177" t="str">
            <v>1004090</v>
          </cell>
          <cell r="C177" t="str">
            <v>Створення та функціонування Єдиного державного демографічного реєстру</v>
          </cell>
        </row>
        <row r="178">
          <cell r="B178" t="str">
            <v>1010000</v>
          </cell>
          <cell r="C178" t="str">
            <v>Міністерство внутрішніх справ України (загальнодержавні витрати)</v>
          </cell>
        </row>
        <row r="179">
          <cell r="B179" t="str">
            <v>1011000</v>
          </cell>
          <cell r="C179" t="str">
            <v>Міністерство внутрішніх справ України (загальнодержавні витрати)</v>
          </cell>
        </row>
        <row r="180">
          <cell r="B180" t="str">
            <v>1100000</v>
          </cell>
          <cell r="C180" t="str">
            <v>Міністерство енергетики та вугільної промисловості України</v>
          </cell>
        </row>
        <row r="181">
          <cell r="B181" t="str">
            <v>1101000</v>
          </cell>
          <cell r="C181" t="str">
            <v>Апарат Міністерства енергетики та вугільної промисловості України</v>
          </cell>
        </row>
        <row r="182">
          <cell r="B182" t="str">
            <v>1101010</v>
          </cell>
          <cell r="C182" t="str">
            <v>Загальне керівництво та управління у сфері паливно-енергетичного комплексу та вугільної промисловості</v>
          </cell>
        </row>
        <row r="183">
          <cell r="B183" t="str">
            <v>1101030</v>
          </cell>
          <cell r="C183"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паливно-енергетичного комплексу й вугіл</v>
          </cell>
        </row>
        <row r="184">
          <cell r="B184" t="str">
            <v>1101070</v>
          </cell>
          <cell r="C184" t="str">
            <v>Реструктуризація вугільної та торфодобувної промисловості</v>
          </cell>
        </row>
        <row r="185">
          <cell r="B185" t="str">
            <v>1101080</v>
          </cell>
          <cell r="C185" t="str">
            <v xml:space="preserve">Поповнення статутного капіталу державного концерну "Ядерне паливо" з метою придбання Концерном акцій додаткової емісії ПрАТ "Завод з виробництва ядерного палива"_x000D_
</v>
          </cell>
        </row>
        <row r="186">
          <cell r="B186" t="str">
            <v>1101090</v>
          </cell>
          <cell r="C186" t="str">
            <v>Підготовка фахівців для підприємств ядерно-промислового комплексу Севастопольським національним університетом ядерної енергії та промисловості</v>
          </cell>
        </row>
        <row r="187">
          <cell r="B187" t="str">
            <v>1101100</v>
          </cell>
          <cell r="C187" t="str">
            <v>Гірничорятувальні заходи на вугледобувних підприємствах</v>
          </cell>
        </row>
        <row r="188">
          <cell r="B188" t="str">
            <v>1101110</v>
          </cell>
          <cell r="C188" t="str">
            <v>Державна підтримка вугледобувних підприємств на часткове покриття витрат із собівартості готової товарної вугільної продукції</v>
          </cell>
        </row>
        <row r="189">
          <cell r="B189" t="str">
            <v>1101120</v>
          </cell>
          <cell r="C189" t="str">
            <v>Створення резерву ядерного палива та ядерних матеріалів</v>
          </cell>
        </row>
        <row r="190">
          <cell r="B190" t="str">
            <v>1101130</v>
          </cell>
          <cell r="C190" t="str">
            <v>Фінансова підтримка розвитку наукової інфраструктури у сфері енергетики</v>
          </cell>
        </row>
        <row r="191">
          <cell r="B191" t="str">
            <v>1101140</v>
          </cell>
          <cell r="C191" t="str">
            <v>Фізичний захист ядерних установок та ядерних матеріалів</v>
          </cell>
        </row>
        <row r="192">
          <cell r="B192" t="str">
            <v>1101160</v>
          </cell>
          <cell r="C192" t="str">
            <v>Заходи з охорони праці та підвищення техніки безпеки на вугледобувних підприємствах, а саме оснащення новітніми приладами контролю за параметрами шахтної атмосфери та засобами контролю параметрів дегазації</v>
          </cell>
        </row>
        <row r="193">
          <cell r="B193" t="str">
            <v>1101180</v>
          </cell>
          <cell r="C193" t="str">
            <v>Реалізація заходів, передбачених Державною цільовою економічною програмою енергоефективності на 2010 - 2015 роки</v>
          </cell>
        </row>
        <row r="194">
          <cell r="B194" t="str">
            <v>1101190</v>
          </cell>
          <cell r="C194" t="str">
            <v>Заходи з реалізації Державної цільової  екологічної програми  приведення в безпечний стан уранових об'єктів виробничого об'єднання "Придніпровський хімічний завод"</v>
          </cell>
        </row>
        <row r="195">
          <cell r="B195" t="str">
            <v>1101200</v>
          </cell>
          <cell r="C195" t="str">
            <v>Державна підтримка будівництва вугле- та торфодобувних підприємств, технічне переоснащення зазначених підприємств</v>
          </cell>
        </row>
        <row r="196">
          <cell r="B196" t="str">
            <v>1101210</v>
          </cell>
          <cell r="C196" t="str">
            <v>Технічне переоснащення державних вугле- та торфодобувних підприємств, в тому числі через здешевлення кредитів, отриманих у 2010 - 2011 роках, а також фінансування програми реновації гірничошахтного обладнання</v>
          </cell>
        </row>
        <row r="197">
          <cell r="B197" t="str">
            <v>1101310</v>
          </cell>
          <cell r="C197" t="str">
            <v>Облаштування Одеського і Безіменного газових родовищ та Субботінського нафтового родовища для введення їх в експлуатацію</v>
          </cell>
        </row>
        <row r="198">
          <cell r="B198" t="str">
            <v>1101340</v>
          </cell>
          <cell r="C198" t="str">
            <v>Заходи по передачі об'єктів соціальної інфраструктури, які перебувають на балансі вугледобувних підприємств, у комунальну власність</v>
          </cell>
        </row>
        <row r="199">
          <cell r="B199" t="str">
            <v>1101390</v>
          </cell>
          <cell r="C199" t="str">
            <v>Будівництво енергоблоків атомних, гідроакумулюючих, інших електростанцій, теплоелектроцентралей, будівництво та реконструкція ліній електропередачі та підстанцій</v>
          </cell>
        </row>
        <row r="200">
          <cell r="B200" t="str">
            <v>1101400</v>
          </cell>
          <cell r="C20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01">
          <cell r="B201" t="str">
            <v>1101420</v>
          </cell>
          <cell r="C201" t="str">
            <v>Часткова компенсація Національній акціонерній компанії "Нафтогаз України" різниці між цінами закупівлі імпортованого природного газу та його реалізації суб'єктам господарювання на виробництво теплової енергії, яка споживається населенням, у тому числі не</v>
          </cell>
        </row>
        <row r="202">
          <cell r="B202" t="str">
            <v>1101430</v>
          </cell>
          <cell r="C202" t="str">
            <v>Виконання першочергових екологічних заходів у м. Дніпродзержинськ</v>
          </cell>
        </row>
        <row r="203">
          <cell r="B203" t="str">
            <v>1101440</v>
          </cell>
          <cell r="C203" t="str">
            <v>Внесок України до Енергетичного Співтовариства</v>
          </cell>
        </row>
        <row r="204">
          <cell r="B204" t="str">
            <v>1101450</v>
          </cell>
          <cell r="C204" t="str">
            <v>Будівництво, реконструкція та технічне переоснащення об'єктів паливно-енергетичного комплексу (за рахунок коштів, залучених під державні гарантії на поворотній основі)</v>
          </cell>
        </row>
        <row r="205">
          <cell r="B205" t="str">
            <v>1101460</v>
          </cell>
          <cell r="C205" t="str">
            <v>Повернення коштів, наданих публічному акціонерному товариству іУкргідроенергоі на поворотній основі для реалізації проектів соціально-економічного розвитку</v>
          </cell>
        </row>
        <row r="206">
          <cell r="B206" t="str">
            <v>1101470</v>
          </cell>
          <cell r="C206" t="str">
            <v>Виконання боргових зобов'язань за кредитами, залученими під державні гарантії, з метою реалізації проектів соціально-економічного розвитку</v>
          </cell>
        </row>
        <row r="207">
          <cell r="B207" t="str">
            <v>1101500</v>
          </cell>
          <cell r="C207" t="str">
            <v>Збільшення статутного капіталу державного підприємства 'Національна атомна енергогенеруюча компанія "Енергоатом"</v>
          </cell>
        </row>
        <row r="208">
          <cell r="B208" t="str">
            <v>1101600</v>
          </cell>
          <cell r="C208" t="str">
            <v>Реконструкція гідроелектростанцій ПАТ "Укргідроенерго"</v>
          </cell>
        </row>
        <row r="209">
          <cell r="B209" t="str">
            <v>1101630</v>
          </cell>
          <cell r="C209" t="str">
            <v>Впровадження Програми реформування та розвитку енергетичного сектора</v>
          </cell>
        </row>
        <row r="210">
          <cell r="B210" t="str">
            <v>1101640</v>
          </cell>
          <cell r="C210" t="str">
            <v>Підвищення надійності постачання електроенергії в Україні</v>
          </cell>
        </row>
        <row r="211">
          <cell r="B211" t="str">
            <v>1101650</v>
          </cell>
          <cell r="C211" t="str">
            <v>Будівництво ПЛ 750 кВ Рівненська АЕС - Київська</v>
          </cell>
        </row>
        <row r="212">
          <cell r="B212" t="str">
            <v>1101660</v>
          </cell>
          <cell r="C212" t="str">
            <v>Підтримка впровадження Енергетичної стратегії України на період до 2030 року</v>
          </cell>
        </row>
        <row r="213">
          <cell r="B213" t="str">
            <v>1101670</v>
          </cell>
          <cell r="C213" t="str">
            <v>Будівництво повітряної лінії 750 кВ Запорізька - Каховська</v>
          </cell>
        </row>
        <row r="214">
          <cell r="B214" t="str">
            <v>1101680</v>
          </cell>
          <cell r="C214" t="str">
            <v>Підвищення ефективності передачі електроенергії (Модернізація підстанцій)</v>
          </cell>
        </row>
        <row r="215">
          <cell r="B215" t="str">
            <v>1101690</v>
          </cell>
          <cell r="C215" t="str">
            <v>Модернізація та реконструкція магістрального газопроводу Уренгой-Помари-Ужгород</v>
          </cell>
        </row>
        <row r="216">
          <cell r="B216" t="str">
            <v>1101700</v>
          </cell>
          <cell r="C216" t="str">
            <v>Надання допомоги постраждалим та сім'ям осіб. які загинули внаслідок аварії. що сталася 11 квітня 2014 р. у відокремленому підрозділі "Шахта імені О.О. Скочинського" державного підприємства "Донецька вугільна енергетична компанія"</v>
          </cell>
        </row>
        <row r="217">
          <cell r="B217" t="str">
            <v>1101710</v>
          </cell>
          <cell r="C217" t="str">
            <v>Надання допомоги постраждалим та сім'ям осіб. які загинули внаслідок аварії. що сталася 17 лютого 2014 р. у відокремленому підрозділі "Шахта "Північна" державного підприємства "Макіїввугілля"</v>
          </cell>
        </row>
        <row r="218">
          <cell r="B218" t="str">
            <v>1101720</v>
          </cell>
          <cell r="C218" t="str">
            <v>Відшкодування витрат, пов'язаних з похованням депутата Верховної Ради УРСР десятого та одинадцятого скликання, колишнього члена Ради Міністрів УРСР Лісничого Г.О.</v>
          </cell>
        </row>
        <row r="219">
          <cell r="B219" t="str">
            <v>1101800</v>
          </cell>
          <cell r="C219" t="str">
            <v>Будівництво першої черги Дністровської гідроакумулюючої електростанції</v>
          </cell>
        </row>
        <row r="220">
          <cell r="B220" t="str">
            <v>1102000</v>
          </cell>
          <cell r="C220" t="str">
            <v>Державна служба гірничого нагляду та промислової безпеки України</v>
          </cell>
        </row>
        <row r="221">
          <cell r="B221" t="str">
            <v>1110000</v>
          </cell>
          <cell r="C221" t="str">
            <v>Міністерство палива та енергетики України (загальнодержавні витрати)</v>
          </cell>
        </row>
        <row r="222">
          <cell r="B222" t="str">
            <v>1111000</v>
          </cell>
          <cell r="C222" t="str">
            <v>Міністерство палива та енергетики України (загальнодержавні витрати)</v>
          </cell>
        </row>
        <row r="223">
          <cell r="B223" t="str">
            <v>1200000</v>
          </cell>
          <cell r="C223" t="str">
            <v>Міністерство економічного розвитку і торгівлі України</v>
          </cell>
        </row>
        <row r="224">
          <cell r="B224" t="str">
            <v>1201000</v>
          </cell>
          <cell r="C224" t="str">
            <v>Апарат Міністерства економічного розвитку і торгівлі України</v>
          </cell>
        </row>
        <row r="225">
          <cell r="B225" t="str">
            <v>1201010</v>
          </cell>
          <cell r="C225" t="str">
            <v>Керівництво та управління у сфері економічного розвитку і торгівлі</v>
          </cell>
        </row>
        <row r="226">
          <cell r="B226" t="str">
            <v>1201020</v>
          </cell>
          <cell r="C226" t="str">
            <v>Внески України до бюджету СОТ та Єдиного бюджету органів СНД</v>
          </cell>
        </row>
        <row r="227">
          <cell r="B227" t="str">
            <v>1201030</v>
          </cell>
          <cell r="C227" t="str">
            <v>Забезпечення двостороннього співробітництва України з іноземними державами та міжнародними організаціями, інформаційне та організаційне забезпечення участі України у міжнародних форумах, конференціях, виставках</v>
          </cell>
        </row>
        <row r="228">
          <cell r="B228" t="str">
            <v>1201040</v>
          </cell>
          <cell r="C228" t="str">
            <v>Інформаційне та організаційне забезпечення участі України у міжнародних форумах, конференціях, виставках</v>
          </cell>
        </row>
        <row r="229">
          <cell r="B229" t="str">
            <v>1201070</v>
          </cell>
          <cell r="C229" t="str">
            <v>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економічного розвитку</v>
          </cell>
        </row>
        <row r="230">
          <cell r="B230" t="str">
            <v>1201080</v>
          </cell>
          <cell r="C230" t="str">
            <v>Проведення науково-практичних конференцій і семінарів з економічних проблем</v>
          </cell>
        </row>
        <row r="231">
          <cell r="B231" t="str">
            <v>1201090</v>
          </cell>
          <cell r="C231" t="str">
            <v>Підвищення кваліфікації державних службовців у сфері економіки та перепідготовка управлінських кадрів для сфери підприємництва</v>
          </cell>
        </row>
        <row r="232">
          <cell r="B232" t="str">
            <v>1201100</v>
          </cell>
          <cell r="C2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33">
          <cell r="B233" t="str">
            <v>1201110</v>
          </cell>
          <cell r="C233" t="str">
            <v>Перепідготовка управлінських кадрів для сфери підприємництва</v>
          </cell>
        </row>
        <row r="234">
          <cell r="B234" t="str">
            <v>1201120</v>
          </cell>
          <cell r="C234" t="str">
            <v>Фінансова підтримка видань з економічних питань і забезпечення функціонування веб-порталу з питань державних закупівель</v>
          </cell>
        </row>
        <row r="235">
          <cell r="B235" t="str">
            <v>1201140</v>
          </cell>
          <cell r="C235" t="str">
            <v>Капітальний ремонт відомчого житлового фонду</v>
          </cell>
        </row>
        <row r="236">
          <cell r="B236" t="str">
            <v>1201150</v>
          </cell>
          <cell r="C236" t="str">
            <v>Забезпечення діяльності Організаційної групи ЄЕП</v>
          </cell>
        </row>
        <row r="237">
          <cell r="B237" t="str">
            <v>1201170</v>
          </cell>
          <cell r="C237" t="str">
            <v>Забезпечення видання інформаційного бюлетеня "Вісник державних закупівель" та створення і забезпечення функціонування веб-порталу з питань державних закупівель</v>
          </cell>
        </row>
        <row r="238">
          <cell r="B238" t="str">
            <v>1201200</v>
          </cell>
          <cell r="C238" t="str">
            <v>Реалізація проектів, спрямованих на скорочення викидів або збільшення поглинання парникових газів</v>
          </cell>
        </row>
        <row r="239">
          <cell r="B239" t="str">
            <v>1201210</v>
          </cell>
          <cell r="C239" t="str">
            <v>Заходи із створення організаційно-правових умов для залучення інвестицій, необхідних для підготовки та проведення Євро -2012</v>
          </cell>
        </row>
        <row r="240">
          <cell r="B240" t="str">
            <v>1201220</v>
          </cell>
          <cell r="C240" t="str">
            <v>Збереження та функціонування національної еталонної бази, забезпечення функціонування державних служб,  прикладні наукові і науково-технічні розробки, виконання робіт за державними цільовими програмами і державним замовленням у сфері стандартизації, метр</v>
          </cell>
        </row>
        <row r="241">
          <cell r="B241" t="str">
            <v>1201320</v>
          </cell>
          <cell r="C241" t="str">
            <v>Прикладні розробки у сфері державного контролю за цінами</v>
          </cell>
        </row>
        <row r="242">
          <cell r="B242" t="str">
            <v>1201340</v>
          </cell>
          <cell r="C242" t="str">
            <v>Заходи по реалізації Національної програми сприяння розвитку малого підприємництва в Україні</v>
          </cell>
        </row>
        <row r="243">
          <cell r="B243" t="str">
            <v>1201350</v>
          </cell>
          <cell r="C243" t="str">
            <v>Часткове відшкодування відсоткових ставок за кредитами, що надаються суб'єктам малого та середнього бізнесу на реалізацію інвестиційних проектів</v>
          </cell>
        </row>
        <row r="244">
          <cell r="B244" t="str">
            <v>1201360</v>
          </cell>
          <cell r="C244" t="str">
            <v>Мікрокредитування суб'єктів малого підприємництва</v>
          </cell>
        </row>
        <row r="245">
          <cell r="B245" t="str">
            <v>1201370</v>
          </cell>
          <cell r="C245" t="str">
            <v>Підготовка та проведення Міжнародного чемпіонату із стратегічного менеджменту в Україні</v>
          </cell>
        </row>
        <row r="246">
          <cell r="B246" t="str">
            <v>1201380</v>
          </cell>
          <cell r="C246" t="str">
            <v>Державний метрологічний нагляд</v>
          </cell>
        </row>
        <row r="247">
          <cell r="B247" t="str">
            <v>1201390</v>
          </cell>
          <cell r="C247" t="str">
            <v>Заходи щодо запобігання катастрофи техногенного характеру на державному підприємстві "Горлівський хімічний завод"</v>
          </cell>
        </row>
        <row r="248">
          <cell r="B248" t="str">
            <v>1201400</v>
          </cell>
          <cell r="C248" t="str">
            <v>Прикладні наукові і науково-технічні розробки, виконання робіт за державними цільовими програмами і державним замовленням, наукові розробки у сфері стандартизації та сертифікації промислової продукції, фінансова підтримка розвитку наукової інфраструктури</v>
          </cell>
        </row>
        <row r="249">
          <cell r="B249" t="str">
            <v>1201420</v>
          </cell>
          <cell r="C249" t="str">
            <v>Забезпечення міжнародного співробітництва та участь у міжнародних виставках</v>
          </cell>
        </row>
        <row r="250">
          <cell r="B250" t="str">
            <v>1201430</v>
          </cell>
          <cell r="C250" t="str">
            <v>Формування статутного капіталу Державного концерну "Укроборонпром"</v>
          </cell>
        </row>
        <row r="251">
          <cell r="B251" t="str">
            <v>1201440</v>
          </cell>
          <cell r="C251" t="str">
            <v>Виконання програми "Сприяння взаємній торгівлі шляхом усунення технічних бар'єрів у торгівлі між Україною та Європейським Союзом"</v>
          </cell>
        </row>
        <row r="252">
          <cell r="B252" t="str">
            <v>1201450</v>
          </cell>
          <cell r="C252" t="str">
            <v xml:space="preserve">Функціонування Центральної державної науково-технічної бібліотеки та Державного металургійного музею України_x000D_
</v>
          </cell>
        </row>
        <row r="253">
          <cell r="B253" t="str">
            <v>1201460</v>
          </cell>
          <cell r="C253" t="str">
            <v xml:space="preserve">Консервація виробничих потужностей промислових підприємств_x000D_
</v>
          </cell>
        </row>
        <row r="254">
          <cell r="B254" t="str">
            <v>1201470</v>
          </cell>
          <cell r="C254" t="str">
            <v xml:space="preserve">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руди_x000D_
</v>
          </cell>
        </row>
        <row r="255">
          <cell r="B255" t="str">
            <v>1201480</v>
          </cell>
          <cell r="C255" t="str">
            <v xml:space="preserve">Забезпечення життєдіяльності Криворізького гірничо-збагачувального комбінату окислених руд_x000D_
</v>
          </cell>
        </row>
        <row r="256">
          <cell r="B256" t="str">
            <v>1201610</v>
          </cell>
          <cell r="C256" t="str">
            <v>Заходи щодо зміцнення інформаційної бази для прийняття рішень і прогнозування</v>
          </cell>
        </row>
        <row r="257">
          <cell r="B257" t="str">
            <v>1201640</v>
          </cell>
          <cell r="C257" t="str">
            <v>Розвиток приватного сектора</v>
          </cell>
        </row>
        <row r="258">
          <cell r="B258" t="str">
            <v>1201800</v>
          </cell>
          <cell r="C258" t="str">
            <v>Реконструкція та ремонт приміщень ННЦ "Інститут метрології" для зберігання джерел іонізуючого випромінювання та функціонування еталонної бази України</v>
          </cell>
        </row>
        <row r="259">
          <cell r="B259" t="str">
            <v>1202000</v>
          </cell>
          <cell r="C259" t="str">
            <v>Державна інспекція України з питань захисту прав споживачів</v>
          </cell>
        </row>
        <row r="260">
          <cell r="B260" t="str">
            <v>1202010</v>
          </cell>
          <cell r="C260" t="str">
            <v>Керівництво та управління у сфері захисту прав споживачів</v>
          </cell>
        </row>
        <row r="261">
          <cell r="B261" t="str">
            <v>1202050</v>
          </cell>
          <cell r="C261" t="str">
            <v>Збереження та функціонування національної еталонної бази</v>
          </cell>
        </row>
        <row r="262">
          <cell r="B262" t="str">
            <v>1202060</v>
          </cell>
          <cell r="C262" t="str">
            <v>Здійснення державного контролю за додержанням законодавства про захист прав споживачів</v>
          </cell>
        </row>
        <row r="263">
          <cell r="B263" t="str">
            <v>1202070</v>
          </cell>
          <cell r="C263" t="str">
            <v>Гармонізація національних стандартів з міжнародними та європейськими</v>
          </cell>
        </row>
        <row r="264">
          <cell r="B264" t="str">
            <v>1202080</v>
          </cell>
          <cell r="C264" t="str">
            <v>Виробництво та розповсюдження соціальної реклами щодо шкоди тютюнопаління та зловживання алкоголем</v>
          </cell>
        </row>
        <row r="265">
          <cell r="B265" t="str">
            <v>1202090</v>
          </cell>
          <cell r="C265" t="str">
            <v>Придбання та функціонування пересувних лабораторій з контролю якості та безпеки нафтопродуктів</v>
          </cell>
        </row>
        <row r="266">
          <cell r="B266" t="str">
            <v>1202100</v>
          </cell>
          <cell r="C266" t="str">
            <v>Створення та вдосконалення електронних інформаційних систем та ресурсів Держспоживстандарту України</v>
          </cell>
        </row>
        <row r="267">
          <cell r="B267" t="str">
            <v>1202110</v>
          </cell>
          <cell r="C267" t="str">
            <v>Створення національної системи геомоніторингу та дистанційного зондування землі</v>
          </cell>
        </row>
        <row r="268">
          <cell r="B268" t="str">
            <v>1202130</v>
          </cell>
          <cell r="C268" t="str">
            <v>Забезпечення функціонування державних служб</v>
          </cell>
        </row>
        <row r="269">
          <cell r="B269" t="str">
            <v>1202140</v>
          </cell>
          <cell r="C269" t="str">
            <v>Проведення незалежної експертизи (випробувань) якості товарів, сировини, матеріалів, напівфабрикатів та комплектуючих виробів</v>
          </cell>
        </row>
        <row r="270">
          <cell r="B270" t="str">
            <v>1202810</v>
          </cell>
          <cell r="C270" t="str">
            <v>Реконструкція споруд та лабораторних приміщень Національного наукового центру "Інститут метрології"</v>
          </cell>
        </row>
        <row r="271">
          <cell r="B271" t="str">
            <v>1203000</v>
          </cell>
          <cell r="C271" t="str">
            <v>Державне агентство резерву України</v>
          </cell>
        </row>
        <row r="272">
          <cell r="B272" t="str">
            <v>1203010</v>
          </cell>
          <cell r="C272" t="str">
            <v>Керівництво та управління у сфері державного резерву</v>
          </cell>
        </row>
        <row r="273">
          <cell r="B273" t="str">
            <v>1203020</v>
          </cell>
          <cell r="C273" t="str">
            <v>Обслуговування державного матеріального резерву</v>
          </cell>
        </row>
        <row r="274">
          <cell r="B274" t="str">
            <v>1203030</v>
          </cell>
          <cell r="C274" t="str">
            <v>Відшкодування підприємствам, установам та організаціям витрат, пов'язаних з обслуговуванням матеріальних цінностей державного резерву</v>
          </cell>
        </row>
        <row r="275">
          <cell r="B275" t="str">
            <v>1203040</v>
          </cell>
          <cell r="C275" t="str">
            <v>Накопичення (приріст) матеріальних цінностей державного матеріального резерву</v>
          </cell>
        </row>
        <row r="276">
          <cell r="B276" t="str">
            <v>1203050</v>
          </cell>
          <cell r="C276" t="str">
            <v>Повернення коштів, наданих з державного бюджету на закупівлю сільськогосподарської продукції</v>
          </cell>
        </row>
        <row r="277">
          <cell r="B277" t="str">
            <v>1203060</v>
          </cell>
          <cell r="C277" t="str">
            <v>Заходи щодо  формування державного замовлення на ринку продовольчих товарів</v>
          </cell>
        </row>
        <row r="278">
          <cell r="B278" t="str">
            <v>1203070</v>
          </cell>
          <cell r="C278" t="str">
            <v>Створення державних запасів світлих нафтопродуктів та цукру</v>
          </cell>
        </row>
        <row r="279">
          <cell r="B279" t="str">
            <v>1203090</v>
          </cell>
          <cell r="C279" t="str">
            <v>Проведення державним підприємством "Ресурспостач" розрахунків за надання послуг у галузі права щодо повернення бюджетних коштів</v>
          </cell>
        </row>
        <row r="280">
          <cell r="B280" t="str">
            <v>1204000</v>
          </cell>
          <cell r="C280" t="str">
            <v>Державний комітет України з питань регуляторної політики та підприємництва</v>
          </cell>
        </row>
        <row r="281">
          <cell r="B281" t="str">
            <v>1204010</v>
          </cell>
          <cell r="C281" t="str">
            <v>Керівництво та управління у сфері регуляторної політики та підприємництва</v>
          </cell>
        </row>
        <row r="282">
          <cell r="B282" t="str">
            <v>1205000</v>
          </cell>
          <cell r="C282" t="str">
            <v>Державна служба інтелектуальної власності України</v>
          </cell>
        </row>
        <row r="283">
          <cell r="B283" t="str">
            <v>1205010</v>
          </cell>
          <cell r="C283" t="str">
            <v>Керівництво у сфері інтелектуальної власності</v>
          </cell>
        </row>
        <row r="284">
          <cell r="B284" t="str">
            <v>1205020</v>
          </cell>
          <cell r="C284" t="str">
            <v>Державна програма розвитку Національної депозитарної системи України</v>
          </cell>
        </row>
        <row r="285">
          <cell r="B285" t="str">
            <v>1205030</v>
          </cell>
          <cell r="C285" t="str">
            <v>Заходи з легалізації комп'ютерних програм, що використовуються в органах виконавчої влади</v>
          </cell>
        </row>
        <row r="286">
          <cell r="B286" t="str">
            <v>1205050</v>
          </cell>
          <cell r="C286" t="str">
            <v>Надання кредитів на реалізацію інноваційних та інвестиційних проектів в галузях економіки, у першу чергу з впровадження передових енергозберігаючих технологій і технологій з виробництва альтернативних джерел палива</v>
          </cell>
        </row>
        <row r="287">
          <cell r="B287" t="str">
            <v>1205060</v>
          </cell>
          <cell r="C287" t="str">
            <v>Фінансова підтримка інноваційних та інвестиційних проектів, у першу чергу з впровадження передових технологій, які реалізуються в галузях економіки, через механізм здешевлення кредитів</v>
          </cell>
        </row>
        <row r="288">
          <cell r="B288" t="str">
            <v>1205070</v>
          </cell>
          <cell r="C288" t="str">
            <v>Повернення кредитів, наданих на фінансову підтримку інноваційної та інвестиційної діяльності суб'єктів підприємництва</v>
          </cell>
        </row>
        <row r="289">
          <cell r="B289" t="str">
            <v>1205080</v>
          </cell>
          <cell r="C289" t="str">
            <v>Збільшення статутного капіталу Державної іпотечної установи</v>
          </cell>
        </row>
        <row r="290">
          <cell r="B290" t="str">
            <v>1206000</v>
          </cell>
          <cell r="C290" t="str">
            <v>Державне агентство з енергоефективності та енергозбереження України</v>
          </cell>
        </row>
        <row r="291">
          <cell r="B291" t="str">
            <v>1206010</v>
          </cell>
          <cell r="C291" t="str">
            <v>Керівництво та управління у сфері ефективного використання енергетичних ресурсів</v>
          </cell>
        </row>
        <row r="292">
          <cell r="B292" t="str">
            <v>1206020</v>
          </cell>
          <cell r="C292" t="str">
            <v>Наукові та науково-технічні розробки за державними цільовими програмами і державним замовленням у сфері енергоефективності та енергозбереження</v>
          </cell>
        </row>
        <row r="293">
          <cell r="B293" t="str">
            <v>1206030</v>
          </cell>
          <cell r="C293" t="str">
            <v>Розробки найважливіших новітніх технологій у сфері ефективного використання енергетичних ресурсів та енергозбереження</v>
          </cell>
        </row>
        <row r="294">
          <cell r="B294" t="str">
            <v>1206040</v>
          </cell>
          <cell r="C294" t="str">
            <v>Державна підтримка заходів з енергозбереження через механізм здешевлення кредитів</v>
          </cell>
        </row>
        <row r="295">
          <cell r="B295" t="str">
            <v>1206050</v>
          </cell>
          <cell r="C295" t="str">
            <v>Заходи з реалізації Комплексної програми будівництва вітрових електростанцій</v>
          </cell>
        </row>
        <row r="296">
          <cell r="B296" t="str">
            <v>1206060</v>
          </cell>
          <cell r="C296" t="str">
            <v>Реалізація Державної цільової економічної програми енергоефективності на 2010 - 2015 роки</v>
          </cell>
        </row>
        <row r="297">
          <cell r="B297" t="str">
            <v>1207000</v>
          </cell>
          <cell r="C297" t="str">
            <v>Державна служба статистики України</v>
          </cell>
        </row>
        <row r="298">
          <cell r="B298" t="str">
            <v>1207010</v>
          </cell>
          <cell r="C298" t="str">
            <v>Керівництво та управління у сфері статистики</v>
          </cell>
        </row>
        <row r="299">
          <cell r="B299" t="str">
            <v>1207020</v>
          </cell>
          <cell r="C299" t="str">
            <v>Статистичні спостереження та переписи</v>
          </cell>
        </row>
        <row r="300">
          <cell r="B300" t="str">
            <v>1207030</v>
          </cell>
          <cell r="C300" t="str">
            <v>Обстеження умов життя домогосподарств</v>
          </cell>
        </row>
        <row r="301">
          <cell r="B301" t="str">
            <v>1207040</v>
          </cell>
          <cell r="C301" t="str">
            <v>Прикладні розробки, підготовка наукових кадрів у сфері державної статистики</v>
          </cell>
        </row>
        <row r="302">
          <cell r="B302" t="str">
            <v>1207060</v>
          </cell>
          <cell r="C302" t="str">
            <v>Підвищення кваліфікації працівників органів державної статистики</v>
          </cell>
        </row>
        <row r="303">
          <cell r="B303" t="str">
            <v>1207070</v>
          </cell>
          <cell r="C303" t="str">
            <v>Створення та розвиток інтегрованої інформаційно-аналітичної системи державної статистики</v>
          </cell>
        </row>
        <row r="304">
          <cell r="B304" t="str">
            <v>1207080</v>
          </cell>
          <cell r="C304" t="str">
            <v>Фінансова підтримка підготовки наукових кадрів у сфері державної статистики</v>
          </cell>
        </row>
        <row r="305">
          <cell r="B305" t="str">
            <v>1207600</v>
          </cell>
          <cell r="C305" t="str">
            <v>Реформування державної статистики</v>
          </cell>
        </row>
        <row r="306">
          <cell r="B306" t="str">
            <v>1208000</v>
          </cell>
          <cell r="C306" t="str">
            <v>Державна служба експортного контролю України</v>
          </cell>
        </row>
        <row r="307">
          <cell r="B307" t="str">
            <v>1208010</v>
          </cell>
          <cell r="C307" t="str">
            <v>Керівництво та управління у сфері експортного контролю</v>
          </cell>
        </row>
        <row r="308">
          <cell r="B308" t="str">
            <v>1208020</v>
          </cell>
          <cell r="C308" t="str">
            <v>Прикладні розробки у сфері розвитку експортного контролю</v>
          </cell>
        </row>
        <row r="309">
          <cell r="B309" t="str">
            <v>1209000</v>
          </cell>
          <cell r="C309" t="str">
            <v>Державна інспекція України з контролю за цінами</v>
          </cell>
        </row>
        <row r="310">
          <cell r="B310" t="str">
            <v>1209010</v>
          </cell>
          <cell r="C310" t="str">
            <v>Керівництво та управління у сфері контролю за цінами</v>
          </cell>
        </row>
        <row r="311">
          <cell r="B311" t="str">
            <v>1210000</v>
          </cell>
          <cell r="C311" t="str">
            <v>Міністерство економічного розвитку і торгівлі України (загальнодержавні витрати)</v>
          </cell>
        </row>
        <row r="312">
          <cell r="B312" t="str">
            <v>1211000</v>
          </cell>
          <cell r="C312" t="str">
            <v>Міністерство економічного розвитку і торгівлі України (загальнодержавні витрати)</v>
          </cell>
        </row>
        <row r="313">
          <cell r="B313" t="str">
            <v>1211020</v>
          </cell>
          <cell r="C313" t="str">
            <v>Субвенція з державного бюджету обласному бюджету Дніпропетровської області на створення регіонального центру надання адміністративних послуг</v>
          </cell>
        </row>
        <row r="314">
          <cell r="B314" t="str">
            <v>1211050</v>
          </cell>
          <cell r="C314" t="str">
            <v>Мобілізаційна підготовка галузей національної економіки України</v>
          </cell>
        </row>
        <row r="315">
          <cell r="B315" t="str">
            <v>1211080</v>
          </cell>
          <cell r="C315" t="str">
            <v>Субвенція з державного бюджету обласному бюджету Одеської області на берегоукріплювальні роботи і на розвиток інфраструктури селища Біле на о. Зміїний</v>
          </cell>
        </row>
        <row r="316">
          <cell r="B316" t="str">
            <v>1211100</v>
          </cell>
          <cell r="C316" t="str">
            <v>Субвенція з державного бюджету місцевим бюджетам на проведення заходів, пов'язаних з підготовкою і проведенням в Україні фінальної частини чемпіонату Європи 2012 року з футболу</v>
          </cell>
        </row>
        <row r="317">
          <cell r="B317" t="str">
            <v>1300000</v>
          </cell>
          <cell r="C317" t="str">
            <v>Міністерство вугільної промисловості України</v>
          </cell>
        </row>
        <row r="318">
          <cell r="B318" t="str">
            <v>1301000</v>
          </cell>
          <cell r="C318" t="str">
            <v>Апарат Міністерства вугільної промисловості України</v>
          </cell>
        </row>
        <row r="319">
          <cell r="B319" t="str">
            <v>1301010</v>
          </cell>
          <cell r="C319" t="str">
            <v>Загальне керівництво та управління у вугільній промисловості</v>
          </cell>
        </row>
        <row r="320">
          <cell r="B320" t="str">
            <v>1301030</v>
          </cell>
          <cell r="C320" t="str">
            <v>Прикладні наукові та науково-технічні розробки, виконання робіт за державними цільовими програмами і державним замовленням у вугледобувній промисловості</v>
          </cell>
        </row>
        <row r="321">
          <cell r="B321" t="str">
            <v>1301100</v>
          </cell>
          <cell r="C321" t="str">
            <v>Державна підтримка підприємств з видобутку кам'яного вугілля, лігніту (бурого вугілля) і торфу на будівництво, технічне переоснащення та капітальний ремонт гірничошахтного обладнання, а також на здешевлення кредитів для будівництва та технічного переосна</v>
          </cell>
        </row>
        <row r="322">
          <cell r="B322" t="str">
            <v>1301120</v>
          </cell>
          <cell r="C322" t="str">
            <v>Охорона праці та підвищення техніки безпеки на вугледобувних та шахтобудівельних підприємствах (включаючи підприємства з видобутку бурого вугілля), у тому числі дегазація вугільних пластів</v>
          </cell>
        </row>
        <row r="323">
          <cell r="B323" t="str">
            <v>1301130</v>
          </cell>
          <cell r="C323" t="str">
            <v>Заходи по передачі об'єктів соціальної інфраструктури, які перебувають на балансі вугледобувних підприємств</v>
          </cell>
        </row>
        <row r="324">
          <cell r="B324" t="str">
            <v>1301170</v>
          </cell>
          <cell r="C324" t="str">
            <v>Погашення простроченої заборгованості за спожиту в минулих періодах електричну енергію державних вугледобувних підприємств, в тому числі підприємств, які готуються до ліквідації, та вугледобувних господарських товариств, 100 відсотків акцій яких належать</v>
          </cell>
        </row>
        <row r="325">
          <cell r="B325" t="str">
            <v>1301200</v>
          </cell>
          <cell r="C325" t="str">
            <v>Видатки із Стабілізаційного фонду на підтримку вугільної галузі</v>
          </cell>
        </row>
        <row r="326">
          <cell r="B326" t="str">
            <v>1310000</v>
          </cell>
          <cell r="C326" t="str">
            <v>Міністерство вугільної промисловості України (загальнодержавні витрати)</v>
          </cell>
        </row>
        <row r="327">
          <cell r="B327" t="str">
            <v>1311000</v>
          </cell>
          <cell r="C327" t="str">
            <v>Міністерство вугільної промисловості України (загальнодержавні витрати)</v>
          </cell>
        </row>
        <row r="328">
          <cell r="B328" t="str">
            <v>1400000</v>
          </cell>
          <cell r="C328" t="str">
            <v>Міністерство закордонних справ України</v>
          </cell>
        </row>
        <row r="329">
          <cell r="B329" t="str">
            <v>1401000</v>
          </cell>
          <cell r="C329" t="str">
            <v>Апарат Міністерства закордонних справ України</v>
          </cell>
        </row>
        <row r="330">
          <cell r="B330" t="str">
            <v>1401010</v>
          </cell>
          <cell r="C330" t="str">
            <v>Керівництво та управління у сфері державної політики щодо зовнішніх відносин</v>
          </cell>
        </row>
        <row r="331">
          <cell r="B331" t="str">
            <v>1401020</v>
          </cell>
          <cell r="C331" t="str">
            <v>Внески України до бюджетів ООН, органів і спеціалізованих установ системи ООН, інших міжнародних організацій та конвенційних органів</v>
          </cell>
        </row>
        <row r="332">
          <cell r="B332" t="str">
            <v>1401030</v>
          </cell>
          <cell r="C332" t="str">
            <v>Функціонування закордонних дипломатичних установ України та розширення мережі власності України для потреб цих установ</v>
          </cell>
        </row>
        <row r="333">
          <cell r="B333" t="str">
            <v>1401040</v>
          </cell>
          <cell r="C333" t="str">
            <v>Розширення мережі власності України за кордоном для потреб дипломатичних установ України</v>
          </cell>
        </row>
        <row r="334">
          <cell r="B334" t="str">
            <v>1401050</v>
          </cell>
          <cell r="C334" t="str">
            <v>Реалізація Міністерством закордонних справ України повноважень з проведення зовнішньої політики України, організація і контроль за діяльністю закордонних дипломатичних установ України</v>
          </cell>
        </row>
        <row r="335">
          <cell r="B335" t="str">
            <v>1401060</v>
          </cell>
          <cell r="C335" t="str">
            <v>Забезпечення головування України у міжнародних інституціях</v>
          </cell>
        </row>
        <row r="336">
          <cell r="B336" t="str">
            <v>1401070</v>
          </cell>
          <cell r="C336" t="str">
            <v>Внески до установ і організацій СНД</v>
          </cell>
        </row>
        <row r="337">
          <cell r="B337" t="str">
            <v>1401080</v>
          </cell>
          <cell r="C337" t="str">
            <v>Забезпечення перебування в Україні іноземних делегацій, пов'язаних з офіційними візитами</v>
          </cell>
        </row>
        <row r="338">
          <cell r="B338" t="str">
            <v>1401090</v>
          </cell>
          <cell r="C338" t="str">
            <v>Виконання зобов'язань Уряду України щодо функціонування бюро інформації Ради Європи та фінансового забезпечення членства України в ГУАМ</v>
          </cell>
        </row>
        <row r="339">
          <cell r="B339" t="str">
            <v>1401100</v>
          </cell>
          <cell r="C339" t="str">
            <v>Підготовка та підвищення кваліфікації кадрів для сфери міжнародних відносин, підвищення кваліфікації працівників дипломатичної служби, які віднесені до п'ятої-сьомої категорій державних службовців, проведення прикладних досліджень у галузі міжнародних ві</v>
          </cell>
        </row>
        <row r="340">
          <cell r="B340" t="str">
            <v>1401110</v>
          </cell>
          <cell r="C340" t="str">
            <v>Фінансова підтримка забезпечення міжнародного позитивного іміджу України, заходи щодо підтримки зв'язків з українцями, які проживають за межами України</v>
          </cell>
        </row>
        <row r="341">
          <cell r="B341" t="str">
            <v>1401120</v>
          </cell>
          <cell r="C341" t="str">
            <v>Підвищення кваліфікації працівників дипломатичної служби, які віднесені до посад  п'ятої-сьомої категорій державних службовців</v>
          </cell>
        </row>
        <row r="342">
          <cell r="B342" t="str">
            <v>1401130</v>
          </cell>
          <cell r="C342" t="str">
            <v>Документування громадян та створення і забезпечення функціонування інформаційно-телекомунікаційних систем консульської служби</v>
          </cell>
        </row>
        <row r="343">
          <cell r="B343" t="str">
            <v>1401140</v>
          </cell>
          <cell r="C343" t="str">
            <v>Забезпечення представництва України під час розгляду справ у Міжнародному Cуді ООН</v>
          </cell>
        </row>
        <row r="344">
          <cell r="B344" t="str">
            <v>1401150</v>
          </cell>
          <cell r="C344" t="str">
            <v>Заходи щодо підтримки зв'язків з українцями, які проживають за межами України</v>
          </cell>
        </row>
        <row r="345">
          <cell r="B345" t="str">
            <v>1401160</v>
          </cell>
          <cell r="C34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46">
          <cell r="B346" t="str">
            <v>1401170</v>
          </cell>
          <cell r="C346" t="str">
            <v>Реалізація Українським агентством міжнародного розвитку повноважень щодо надання міжнародної технічної допомоги</v>
          </cell>
        </row>
        <row r="347">
          <cell r="B347" t="str">
            <v>1401180</v>
          </cell>
          <cell r="C347" t="str">
            <v>Здійснення заходів з підтримання зв'язків із закордонними українцями за рахунок коштів Стабілізаційного фонду</v>
          </cell>
        </row>
        <row r="348">
          <cell r="B348" t="str">
            <v>1700000</v>
          </cell>
          <cell r="C348" t="str">
            <v>Державний комітет телебачення і радіомовлення України</v>
          </cell>
        </row>
        <row r="349">
          <cell r="B349" t="str">
            <v>1701000</v>
          </cell>
          <cell r="C349" t="str">
            <v>Апарат Державного комітету телебачення і радіомовлення України</v>
          </cell>
        </row>
        <row r="350">
          <cell r="B350" t="str">
            <v>1701010</v>
          </cell>
          <cell r="C350" t="str">
            <v>Керівництво та управління у сфері телебачення і радіомовлення</v>
          </cell>
        </row>
        <row r="351">
          <cell r="B351" t="str">
            <v>1701020</v>
          </cell>
          <cell r="C351" t="str">
            <v>Прикладні розробки у сфері засобів масової інформації, книговидавничої справи та інформаційно-бібліографічної діяльності, фінансова підтримка розвитку наукової інфраструктури</v>
          </cell>
        </row>
        <row r="352">
          <cell r="B352" t="str">
            <v>1701030</v>
          </cell>
          <cell r="C352" t="str">
            <v>Забезпечення населення засобами приймання сигналів цифрового телерадіомовлення</v>
          </cell>
        </row>
        <row r="353">
          <cell r="B353" t="str">
            <v>1701040</v>
          </cell>
          <cell r="C353" t="str">
            <v>Підвищення кваліфікації працівників засобів масової інформації в Укртелерадіопресінституті</v>
          </cell>
        </row>
        <row r="354">
          <cell r="B354" t="str">
            <v>1701050</v>
          </cell>
          <cell r="C354" t="str">
            <v>Фінансова підтримка творчих спілок у сфері засобів масової інформації, преси, державних музичних колективів, здійснення інформаційно-культурної діяльності</v>
          </cell>
        </row>
        <row r="355">
          <cell r="B355" t="str">
            <v>1701070</v>
          </cell>
          <cell r="C355" t="str">
            <v>Інформаційно-культурне забезпечення населення Криму у відродженні та розвитку культур народів Криму</v>
          </cell>
        </row>
        <row r="356">
          <cell r="B356" t="str">
            <v>1701080</v>
          </cell>
          <cell r="C356" t="str">
            <v>Виробництво та трансляція телерадіопрограм для державних потреб, збирання, обробка та розповсюдження офіційної інформаційної продукції, створення та функціонування україномовної версії міжнародного каналу "EuroNews"</v>
          </cell>
        </row>
        <row r="357">
          <cell r="B357" t="str">
            <v>1701100</v>
          </cell>
          <cell r="C357" t="str">
            <v>Фінансова підтримка преси</v>
          </cell>
        </row>
        <row r="358">
          <cell r="B358" t="str">
            <v>1701110</v>
          </cell>
          <cell r="C358" t="str">
            <v>Випуск книжкової продукції за програмою "Українська книга"</v>
          </cell>
        </row>
        <row r="359">
          <cell r="B359" t="str">
            <v>1701120</v>
          </cell>
          <cell r="C359" t="str">
            <v>Збирання, обробка та розповсюдження офіційної інформаційної продукції</v>
          </cell>
        </row>
        <row r="360">
          <cell r="B360" t="str">
            <v>1701130</v>
          </cell>
          <cell r="C360" t="str">
            <v>Державні стипендії видатним діячам інформаційної галузі, дітям журналістів, які загинули або стали інвалідами у зв'язку з виконанням службових обов'язків  та премії в інформаційній галузі</v>
          </cell>
        </row>
        <row r="361">
          <cell r="B361" t="str">
            <v>1701150</v>
          </cell>
          <cell r="C361" t="str">
            <v>Трансляція телерадіопрограм, вироблених для державних потреб</v>
          </cell>
        </row>
        <row r="362">
          <cell r="B362" t="str">
            <v>1701160</v>
          </cell>
          <cell r="C362" t="str">
            <v>Здійснення контролю у сфері захисту суспільної моралі</v>
          </cell>
        </row>
        <row r="363">
          <cell r="B363" t="str">
            <v>1701170</v>
          </cell>
          <cell r="C363" t="str">
            <v>Інформаційне та організаційне забезпечення участі України у міжнародних форумах, конференціях, виставках та інших заходах</v>
          </cell>
        </row>
        <row r="364">
          <cell r="B364" t="str">
            <v>1701210</v>
          </cell>
          <cell r="C364" t="str">
            <v>Технічне переоснащення обласних державних телерадіокомпаній</v>
          </cell>
        </row>
        <row r="365">
          <cell r="B365" t="str">
            <v>1701220</v>
          </cell>
          <cell r="C365" t="str">
            <v>Державна адресна підтримка періодичних видань літературно-художнього напряму</v>
          </cell>
        </row>
        <row r="366">
          <cell r="B366" t="str">
            <v>1701230</v>
          </cell>
          <cell r="C366" t="str">
            <v>Фінансова підтримка державних музичних колективів</v>
          </cell>
        </row>
        <row r="367">
          <cell r="B367" t="str">
            <v>1701240</v>
          </cell>
          <cell r="C367" t="str">
            <v>Виконання заходів з питань європейської інтеграції в інформаційній сфері</v>
          </cell>
        </row>
        <row r="368">
          <cell r="B368" t="str">
            <v>1701250</v>
          </cell>
          <cell r="C368" t="str">
            <v>Забезпечення висвітлення Літніх Олімпійських та Паралімпійських Ігор 2008 року у м. Пекін (Китай)</v>
          </cell>
        </row>
        <row r="369">
          <cell r="B369" t="str">
            <v>1701260</v>
          </cell>
          <cell r="C369" t="str">
            <v>Здійснення заходів з підготовки і проведення Євро-2012 в інформаційній сфері</v>
          </cell>
        </row>
        <row r="370">
          <cell r="B370" t="str">
            <v>1701270</v>
          </cell>
          <cell r="C370" t="str">
            <v>Оплата послуг, наданих Концерном радіомовлення, радіозв'язку та телебачення і відкритим акціонерним товариством "Укртелеком", з трансляції телепрограм Національної телекомпанії в обсязі 1167,96 години на умовах державного замовлення</v>
          </cell>
        </row>
        <row r="371">
          <cell r="B371" t="str">
            <v>1701280</v>
          </cell>
          <cell r="C371" t="str">
            <v>Погашення заборгованості Національної телекомпанії  перед каналом "EuroNews"</v>
          </cell>
        </row>
        <row r="372">
          <cell r="B372" t="str">
            <v>1701290</v>
          </cell>
          <cell r="C372" t="str">
            <v>Створення та функціонування україномовної версії міжнародного каналу "EuroNews"</v>
          </cell>
        </row>
        <row r="373">
          <cell r="B373" t="str">
            <v>1701810</v>
          </cell>
          <cell r="C373" t="str">
            <v>Створення міжнародних телерадіоцентрів</v>
          </cell>
        </row>
        <row r="374">
          <cell r="B374" t="str">
            <v>1800000</v>
          </cell>
          <cell r="C374" t="str">
            <v>Міністерство культури України</v>
          </cell>
        </row>
        <row r="375">
          <cell r="B375" t="str">
            <v>1801000</v>
          </cell>
          <cell r="C375" t="str">
            <v>Апарат Міністерства культури України</v>
          </cell>
        </row>
        <row r="376">
          <cell r="B376" t="str">
            <v>1801010</v>
          </cell>
          <cell r="C376" t="str">
            <v>Загальне керівництво та управління у сфері культури</v>
          </cell>
        </row>
        <row r="377">
          <cell r="B377" t="str">
            <v>1801020</v>
          </cell>
          <cell r="C377" t="str">
            <v>Прикладні розробки у сфері розвитку культури</v>
          </cell>
        </row>
        <row r="378">
          <cell r="B378" t="str">
            <v>1801030</v>
          </cell>
          <cell r="C378" t="str">
            <v>Надання загальної та спеціальної освіти загальноосвітніми та позашкільними мистецькими навчальними закладами, методичне забезпечення діяльності навчальних закладів</v>
          </cell>
        </row>
        <row r="379">
          <cell r="B379" t="str">
            <v>1801040</v>
          </cell>
          <cell r="C379" t="str">
            <v>Надання загальної та спеціальної музичної освіти у загальноосвітніх спеціалізованих школах-інтернатах</v>
          </cell>
        </row>
        <row r="380">
          <cell r="B380" t="str">
            <v>1801050</v>
          </cell>
          <cell r="C380" t="str">
            <v>Підготовка кадрів для сфери культури і мистецтва вищими навчальними закладами І і ІІ рівнів акредитації</v>
          </cell>
        </row>
        <row r="381">
          <cell r="B381" t="str">
            <v>1801060</v>
          </cell>
          <cell r="C381" t="str">
            <v>Підготовка кадрів для сфери культури і мистецтва вищими навчальними закладами ІІІ і ІV рівнів акредитації</v>
          </cell>
        </row>
        <row r="382">
          <cell r="B382" t="str">
            <v>1801070</v>
          </cell>
          <cell r="C382" t="str">
            <v>Підвищення кваліфікації, перепідготовка кадрів та підготовка науково-педагогічних кадрів у сфері культури і мистецтва, підготовка кадрів акторської майстерності для національних мистецьких та творчих колективів</v>
          </cell>
        </row>
        <row r="383">
          <cell r="B383" t="str">
            <v>1801080</v>
          </cell>
          <cell r="C383" t="str">
            <v>Методичне забезпечення діяльності навчальних закладів у галузі культури і мистецтва</v>
          </cell>
        </row>
        <row r="384">
          <cell r="B384" t="str">
            <v>1801090</v>
          </cell>
          <cell r="C384" t="str">
            <v>Підготовка кадрів акторської майстерності для національних мистецьких та творчих колективів</v>
          </cell>
        </row>
        <row r="385">
          <cell r="B385" t="str">
            <v>1801100</v>
          </cell>
          <cell r="C385" t="str">
            <v>Фінансова підтримка національних творчих спілок у сфері культури і мистецтва та заходи Всеукраїнського товариства "Просвіта"</v>
          </cell>
        </row>
        <row r="386">
          <cell r="B386" t="str">
            <v>1801110</v>
          </cell>
          <cell r="C386" t="str">
            <v>Фінансова підтримка національних театрів</v>
          </cell>
        </row>
        <row r="387">
          <cell r="B387" t="str">
            <v>1801120</v>
          </cell>
          <cell r="C387" t="str">
            <v>Фінансова підтримка національних та державних художніх колективів, концертних і циркових організацій</v>
          </cell>
        </row>
        <row r="388">
          <cell r="B388" t="str">
            <v>1801130</v>
          </cell>
          <cell r="C388" t="str">
            <v>Гранти Президента України молодим діячам мистецтва для створення і реалізації творчих проектів, премії і стипендії за видатні досягнення у галузі культури, літератури, мистецтва</v>
          </cell>
        </row>
        <row r="389">
          <cell r="B389" t="str">
            <v>1801140</v>
          </cell>
          <cell r="C389" t="str">
            <v>Премії і стипендії за видатні досягнення у галузі культури, літератури і мистецтва</v>
          </cell>
        </row>
        <row r="390">
          <cell r="B390" t="str">
            <v>1801150</v>
          </cell>
          <cell r="C390" t="str">
            <v>Поповнення експозицій музеїв та репертуарів театрів і концертних та циркових організацій</v>
          </cell>
        </row>
        <row r="391">
          <cell r="B391" t="str">
            <v>1801160</v>
          </cell>
          <cell r="C391" t="str">
            <v>Фінансова підтримка гастрольної діяльності вітчизняних виконавців</v>
          </cell>
        </row>
        <row r="392">
          <cell r="B392" t="str">
            <v>1801170</v>
          </cell>
          <cell r="C392" t="str">
            <v>Здійснення концертно-мистецьких та культурологічних загальнодержавних заходів, заходів з вшанування пам'яті, заходів з виявлення та підтримки творчо обдарованих дітей та молоді, заходів, пов'язаних із забезпеченням свободи совісті та релігії, державна пі</v>
          </cell>
        </row>
        <row r="393">
          <cell r="B393" t="str">
            <v>1801180</v>
          </cell>
          <cell r="C393" t="str">
            <v>Заходи щодо зміцнення матеріально-технічної бази закладів культури системи Міністерства культури і туризму України</v>
          </cell>
        </row>
        <row r="394">
          <cell r="B394" t="str">
            <v>1801190</v>
          </cell>
          <cell r="C394" t="str">
            <v>Бібліотечна та  музейна справа, виставкова діяльність, здійснення культурно-інформаційної та культурно-просвітницької діяльності</v>
          </cell>
        </row>
        <row r="395">
          <cell r="B395" t="str">
            <v>1801200</v>
          </cell>
          <cell r="C395" t="str">
            <v>Музейна справа та виставкова діяльність</v>
          </cell>
        </row>
        <row r="396">
          <cell r="B396" t="str">
            <v>1801210</v>
          </cell>
          <cell r="C396" t="str">
            <v>Відтворення інтер'єру Успенського собору Києво-Печерської Лаври, проведення протизсувних заходів, протиаварійних робіт, ремонт та реставрація пам'яток Національного Києво-Печерського історико-культурного заповідника по вул. Івана Мазепи, 21</v>
          </cell>
        </row>
        <row r="397">
          <cell r="B397" t="str">
            <v>1801220</v>
          </cell>
          <cell r="C397" t="str">
            <v>Підготовка кадрів Дитячою хореографічною школою при Національному заслуженому академічному ансамблі танцю України ім. Вірського</v>
          </cell>
        </row>
        <row r="398">
          <cell r="B398" t="str">
            <v>1801240</v>
          </cell>
          <cell r="C398" t="str">
            <v>Здійснення культурно-інформаційної та культурно-просвітницької діяльності</v>
          </cell>
        </row>
        <row r="399">
          <cell r="B399" t="str">
            <v>1801250</v>
          </cell>
          <cell r="C399" t="str">
            <v>Реставрація, реконструкція, капітальний ремонт будівель і споруд Меморіального комплексу "Національний музей історії Великої вітчизняної війни 1941-1945 років" та придбання необхідного обладнання"</v>
          </cell>
        </row>
        <row r="400">
          <cell r="B400" t="str">
            <v>1801260</v>
          </cell>
          <cell r="C400" t="str">
            <v>Заходи з відтворення культури національних меншин, заходи Української Всесвітньої Координаційної Ради, заходи з реалізації Європейської хартії регіональних мов або мов меншин, заходи щодо встановлення культурних зв'язків з українською діаспорою, заходи щ</v>
          </cell>
        </row>
        <row r="401">
          <cell r="B401" t="str">
            <v>1801270</v>
          </cell>
          <cell r="C401" t="str">
            <v>Заходи щодо встановлення культурних зв'язків з українською діаспорою</v>
          </cell>
        </row>
        <row r="402">
          <cell r="B402" t="str">
            <v>1801280</v>
          </cell>
          <cell r="C402" t="str">
            <v>Капітальний ремонт та реконструкція виробничих майстерень Одеського національного академічного театру опери та балету, розташованих за адресою: м. Одеса, вул. Садіковська, 18, та виготовлення проектно-кошторисної документації для забезпечення житлом прац</v>
          </cell>
        </row>
        <row r="403">
          <cell r="B403" t="str">
            <v>1801290</v>
          </cell>
          <cell r="C403" t="str">
            <v>Заходи Всеукраїнського товариства "Просвіта"</v>
          </cell>
        </row>
        <row r="404">
          <cell r="B404" t="str">
            <v>1801300</v>
          </cell>
          <cell r="C404" t="str">
            <v>Фінансова підтримка друкованих періодичних видань культурологічного напрямку, газет мовами національних меншин, фінансова підтримка гастрольної діяльності вітчизняних виконавців</v>
          </cell>
        </row>
        <row r="405">
          <cell r="B405" t="str">
            <v>1801310</v>
          </cell>
          <cell r="C405" t="str">
            <v>Забезпечення розвитку та застосування української мови</v>
          </cell>
        </row>
        <row r="406">
          <cell r="B406" t="str">
            <v>1801320</v>
          </cell>
          <cell r="C406" t="str">
            <v>Заходи з виявлення та підтримки творчо обдарованих дітей та молоді</v>
          </cell>
        </row>
        <row r="407">
          <cell r="B407" t="str">
            <v>1801330</v>
          </cell>
          <cell r="C407" t="str">
            <v>Підготовка кадрів для сфери культури і мистецтва Київським національним університетом культури і мистецтв</v>
          </cell>
        </row>
        <row r="408">
          <cell r="B408" t="str">
            <v>1801350</v>
          </cell>
          <cell r="C40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09">
          <cell r="B409" t="str">
            <v>1801360</v>
          </cell>
          <cell r="C409" t="str">
            <v>Реставрація та  ремонт будівель, фасадів та приміщень вищих навчальних закладів сфери культури і мистецтва в містах проведення Євро-2012</v>
          </cell>
        </row>
        <row r="410">
          <cell r="B410" t="str">
            <v>1801370</v>
          </cell>
          <cell r="C410" t="str">
            <v>Будівельно-ремонтні та реставраційні роботи об'єктів культури і мистецтва у приймаючих містах та населених пунктах, де перебуватимуть гості та учасники Євро-2012</v>
          </cell>
        </row>
        <row r="411">
          <cell r="B411" t="str">
            <v>1801380</v>
          </cell>
          <cell r="C411" t="str">
            <v>Проведення санації будівель бюджетних установ Міністерства культури і туризму України, у тому числі розроблення проектно-кошторисної документації</v>
          </cell>
        </row>
        <row r="412">
          <cell r="B412" t="str">
            <v>1801410</v>
          </cell>
          <cell r="C412" t="str">
            <v>Державні науково-технічні програми та наукові частини державних цільових програм у сфері розвитку туризму</v>
          </cell>
        </row>
        <row r="413">
          <cell r="B413" t="str">
            <v>1801420</v>
          </cell>
          <cell r="C413" t="str">
            <v>Фінансова підтримка створення умов для забезпечення безпеки туристів та розбудови туристичної інфраструктури міжнародних транспортних коридорів та магістралей в Україні</v>
          </cell>
        </row>
        <row r="414">
          <cell r="B414" t="str">
            <v>1801440</v>
          </cell>
          <cell r="C414" t="str">
            <v>Проектування та створення музейної експозиції в будинку-музеї Т.Г.Шевченка в Шевченківському національному заповіднику в м. Каневі Черкаської області</v>
          </cell>
        </row>
        <row r="415">
          <cell r="B415" t="str">
            <v>1801450</v>
          </cell>
          <cell r="C415" t="str">
            <v>Заходи з вшанування пам'яті</v>
          </cell>
        </row>
        <row r="416">
          <cell r="B416" t="str">
            <v>1801460</v>
          </cell>
          <cell r="C416" t="str">
            <v>Функціонування національних історико-меморіальних заповідників</v>
          </cell>
        </row>
        <row r="417">
          <cell r="B417" t="str">
            <v>1801470</v>
          </cell>
          <cell r="C417" t="str">
            <v>Функціонування національних меморіальних музеїв</v>
          </cell>
        </row>
        <row r="418">
          <cell r="B418" t="str">
            <v>1801490</v>
          </cell>
          <cell r="C418" t="str">
            <v>Збереження історико-культурної та архітектурної спадщини в заповідниках, здійснення заходів з охорони культурної спадщини, паспортизація, інвентаризація та реставрація пам'яток архітектури і пам'яток культурної спадщини</v>
          </cell>
        </row>
        <row r="419">
          <cell r="B419" t="str">
            <v>1801500</v>
          </cell>
          <cell r="C419" t="str">
            <v>Розробка впровадження комплексної інформаційної системи Міністерства культури України</v>
          </cell>
        </row>
        <row r="420">
          <cell r="B420" t="str">
            <v>1801520</v>
          </cell>
          <cell r="C420" t="str">
            <v>Заходи Української Всесвітньої Координаційної Ради</v>
          </cell>
        </row>
        <row r="421">
          <cell r="B421" t="str">
            <v>1801550</v>
          </cell>
          <cell r="C421" t="str">
            <v>Заходи з реалізації Європейської хартії регіональних мов або мов меншин</v>
          </cell>
        </row>
        <row r="422">
          <cell r="B422" t="str">
            <v>1801580</v>
          </cell>
          <cell r="C422" t="str">
            <v>Заходи, пов'язані із забезпеченням свободи совісті та релігії</v>
          </cell>
        </row>
        <row r="423">
          <cell r="B423" t="str">
            <v>1801590</v>
          </cell>
          <cell r="C423" t="str">
            <v>Заходи щодо зміцнення зв'язків закордонних українців з Україною та забезпечення міжнародної діяльності у сфері міжнаціональних відносин</v>
          </cell>
        </row>
        <row r="424">
          <cell r="B424" t="str">
            <v>1801810</v>
          </cell>
          <cell r="C424" t="str">
            <v>Спорудження Меморіалу жертв тоталітаризму на території Національного історико-меморіального заповідника іБиківнянські могилиі</v>
          </cell>
        </row>
        <row r="425">
          <cell r="B425" t="str">
            <v>1802000</v>
          </cell>
          <cell r="C425" t="str">
            <v>Державна служба з питань національної культурної спадщини</v>
          </cell>
        </row>
        <row r="426">
          <cell r="B426" t="str">
            <v>1802040</v>
          </cell>
          <cell r="C426" t="str">
            <v>Заходи з охорони культурної спадщини, паспортизація, інвентаризація та реставрація пам'яток культурної спадщини</v>
          </cell>
        </row>
        <row r="427">
          <cell r="B427" t="str">
            <v>1803000</v>
          </cell>
          <cell r="C427" t="str">
            <v>Комітет з Національної премії України імені Тараса Шевченка</v>
          </cell>
        </row>
        <row r="428">
          <cell r="B428" t="str">
            <v>1804000</v>
          </cell>
          <cell r="C428" t="str">
            <v>Державна служба туризму і курортів</v>
          </cell>
        </row>
        <row r="429">
          <cell r="B429" t="str">
            <v>1804050</v>
          </cell>
          <cell r="C429" t="str">
            <v>Заходи у сфері туризму, пов'язані з підготовкою до Євро - 2012</v>
          </cell>
        </row>
        <row r="430">
          <cell r="B430" t="str">
            <v>1805000</v>
          </cell>
          <cell r="C430" t="str">
            <v>Державна служба контролю за переміщенням культурних цінностей через державний кордон України</v>
          </cell>
        </row>
        <row r="431">
          <cell r="B431" t="str">
            <v>1805020</v>
          </cell>
          <cell r="C431" t="str">
            <v>Заходи щодо запобігання незаконному переміщенню культурних цінностей через державний кордон України та сприяння їх поверненню державам, яким вони належали</v>
          </cell>
        </row>
        <row r="432">
          <cell r="B432" t="str">
            <v>1806000</v>
          </cell>
          <cell r="C432" t="str">
            <v>Державне агентство України з питань кіно</v>
          </cell>
        </row>
        <row r="433">
          <cell r="B433" t="str">
            <v>1806010</v>
          </cell>
          <cell r="C433" t="str">
            <v>Керівництво та управління у сфері кінематографії</v>
          </cell>
        </row>
        <row r="434">
          <cell r="B434" t="str">
            <v>1806020</v>
          </cell>
          <cell r="C434" t="str">
            <v>Створення та розповсюдження національних фільмів</v>
          </cell>
        </row>
        <row r="435">
          <cell r="B435" t="str">
            <v>1806030</v>
          </cell>
          <cell r="C435" t="str">
            <v>Створення та розповсюдження національних фільмів, фінансова підтримка державного підприємства "Національний центр Олександра Довженка"</v>
          </cell>
        </row>
        <row r="436">
          <cell r="B436" t="str">
            <v>1806040</v>
          </cell>
          <cell r="C436" t="str">
            <v>Здійснення концертно-мистецьких та культурологічних заходів у сфері кінематографії</v>
          </cell>
        </row>
        <row r="437">
          <cell r="B437" t="str">
            <v>1806050</v>
          </cell>
          <cell r="C437" t="str">
            <v>Здійснення концертно-мистецьких, культурологічних заходів у сфері кінематографії, фінансова підтримка Національної спілки кінематографістів України</v>
          </cell>
        </row>
        <row r="438">
          <cell r="B438" t="str">
            <v>1806060</v>
          </cell>
          <cell r="C438" t="str">
            <v>Гранти Президента України молодим діячам мистецтва для створення і реалізації творчих проектів в сфері кінематографії та премії за видатні досягнення у галузі кінематографії</v>
          </cell>
        </row>
        <row r="439">
          <cell r="B439" t="str">
            <v>1806070</v>
          </cell>
          <cell r="C439" t="str">
            <v>Премії за видатні досягнення у галузі кінематографії</v>
          </cell>
        </row>
        <row r="440">
          <cell r="B440" t="str">
            <v>1806800</v>
          </cell>
          <cell r="C440" t="str">
            <v>Реконструкція та технічне переоснащення Будинку кіно Національної спілки кінематографістів України</v>
          </cell>
        </row>
        <row r="441">
          <cell r="B441" t="str">
            <v>1807000</v>
          </cell>
          <cell r="C441" t="str">
            <v>Державний комітет України у справах національностей та релігій</v>
          </cell>
        </row>
        <row r="442">
          <cell r="B442" t="str">
            <v>1807010</v>
          </cell>
          <cell r="C442" t="str">
            <v>Керівництво та управління у сфері національностей та релігій</v>
          </cell>
        </row>
        <row r="443">
          <cell r="B443" t="str">
            <v>1810000</v>
          </cell>
          <cell r="C443" t="str">
            <v>Міністерство культури України (загальнодержавні витрати)</v>
          </cell>
        </row>
        <row r="444">
          <cell r="B444" t="str">
            <v>1811000</v>
          </cell>
          <cell r="C444" t="str">
            <v>Міністерство культури України (загальнодержавні витрати)</v>
          </cell>
        </row>
        <row r="445">
          <cell r="B445" t="str">
            <v>1811020</v>
          </cell>
          <cell r="C445" t="str">
            <v>Субвенція з державного бюджету міському бюджету міста Києва на проведення консервації та сучасної музеєфікації, завершення археологічних досліджень Старокиївської гори із залишками фундаменту Десятинної церкви території пам'ятки археології національного</v>
          </cell>
        </row>
        <row r="446">
          <cell r="B446" t="str">
            <v>1811070</v>
          </cell>
          <cell r="C446" t="str">
            <v>Субвенція з державного бюджету місцевим бюджетам на створення рекреаційних зон, меморіальних та музейних комплексів, а також розвиток історико-культурних паміяток та заповідників</v>
          </cell>
        </row>
        <row r="447">
          <cell r="B447" t="str">
            <v>1811080</v>
          </cell>
          <cell r="C447" t="str">
            <v>Субвенція з державного бюджету обласному бюджету Полтавської області на проведення заходів з підготовки та відзначення 200- річчя від дня народження М.В.Гоголя</v>
          </cell>
        </row>
        <row r="448">
          <cell r="B448" t="str">
            <v>1811090</v>
          </cell>
          <cell r="C448" t="str">
            <v>Субвенція з державного бюджету обласному бюджету Полтавської області на проведення комплексу робіт із створення пам'ятників Івану Мазепі та Карлу XІІ, ремонту та реставрації історико-культурного заповідника "Поле Полтавської битви"</v>
          </cell>
        </row>
        <row r="449">
          <cell r="B449" t="str">
            <v>1811100</v>
          </cell>
          <cell r="C449" t="str">
            <v>Субвенція з державного бюджету обласному бюджету Сумської області на створення меморіального комплексу, присвяченого перемозі війська під проводом гетьмана України І. Виговського у Конотопській битві</v>
          </cell>
        </row>
        <row r="450">
          <cell r="B450" t="str">
            <v>1811110</v>
          </cell>
          <cell r="C450" t="str">
            <v>Субвенція з державного бюджету обласному бюджету Кіровоградської області на завершення реконструкції будівлі Кіровоградського академічного обласного українського музично-драматичного театру імені М.Л. Кропивницького</v>
          </cell>
        </row>
        <row r="451">
          <cell r="B451" t="str">
            <v>1811120</v>
          </cell>
          <cell r="C451" t="str">
            <v>Субвенція з державного бюджету обласному бюджету Черкаської області на реконструкцію та реставрацію, здійснення ремонтних робіт обієктів Шевченківського національного заповідника (м. Канів)</v>
          </cell>
        </row>
        <row r="452">
          <cell r="B452" t="str">
            <v>1811130</v>
          </cell>
          <cell r="C452" t="str">
            <v>Субвенція з державного бюджету обласному бюджету Чернігівської області на фінансування реставраційно-відновлювальних робіт по комплексу пам'яток архітектури НІКЗ "Гетьманська столиця" у м. Батурині</v>
          </cell>
        </row>
        <row r="453">
          <cell r="B453" t="str">
            <v>1811140</v>
          </cell>
          <cell r="C453" t="str">
            <v>Субвенція з державного бюджету місцевим бюджетам на проведення заходів з відзначення 200-річчя від дня народження Тараса Шевченка</v>
          </cell>
        </row>
        <row r="454">
          <cell r="B454" t="str">
            <v>1900000</v>
          </cell>
          <cell r="C454" t="str">
            <v>Державне агентство лісових ресурсів України</v>
          </cell>
        </row>
        <row r="455">
          <cell r="B455" t="str">
            <v>1901000</v>
          </cell>
          <cell r="C455" t="str">
            <v>Апарат Державного агентства лісових ресурсів України</v>
          </cell>
        </row>
        <row r="456">
          <cell r="B456" t="str">
            <v>1901010</v>
          </cell>
          <cell r="C456" t="str">
            <v>Керівництво та управління у сфері лісового господарства</v>
          </cell>
        </row>
        <row r="457">
          <cell r="B457" t="str">
            <v>1901020</v>
          </cell>
          <cell r="C457" t="str">
            <v>Дослідження, прикладні розробки  та підготовка наукових кадрів у сфері лісового господарства</v>
          </cell>
        </row>
        <row r="458">
          <cell r="B458" t="str">
            <v>1901050</v>
          </cell>
          <cell r="C458" t="str">
            <v>Підготовка кадрів для лісового господарства вищими навчальними закладами І і ІІ рівнів акредитації</v>
          </cell>
        </row>
        <row r="459">
          <cell r="B459" t="str">
            <v>1901060</v>
          </cell>
          <cell r="C459" t="str">
            <v>Ведення лісового і мисливського господарства, охорона і захист лісів в лісовому фонді</v>
          </cell>
        </row>
        <row r="460">
          <cell r="B460" t="str">
            <v>1901070</v>
          </cell>
          <cell r="C460" t="str">
            <v>Розвиток комплексної системи електронного документообігу та створення інформаційно-аналітичної системи обліку лісових ресурсів</v>
          </cell>
        </row>
        <row r="461">
          <cell r="B461" t="str">
            <v>2100000</v>
          </cell>
          <cell r="C461" t="str">
            <v>Міністерство оборони України</v>
          </cell>
        </row>
        <row r="462">
          <cell r="B462" t="str">
            <v>2101000</v>
          </cell>
          <cell r="C462" t="str">
            <v>Апарат Міністерства оборони України</v>
          </cell>
        </row>
        <row r="463">
          <cell r="B463" t="str">
            <v>2101010</v>
          </cell>
          <cell r="C463" t="str">
            <v>Керівництво та військове управління Збройними Силами України</v>
          </cell>
        </row>
        <row r="464">
          <cell r="B464" t="str">
            <v>2101020</v>
          </cell>
          <cell r="C464" t="str">
            <v>Забезпечення діяльності Збройних Сил України та підготовка військ</v>
          </cell>
        </row>
        <row r="465">
          <cell r="B465" t="str">
            <v>2101070</v>
          </cell>
          <cell r="C465" t="str">
            <v>Забезпечення Збройних Сил України зв'язком, створення та розвиток командних пунктів та автоматизованих систем управління</v>
          </cell>
        </row>
        <row r="466">
          <cell r="B466" t="str">
            <v>2101080</v>
          </cell>
          <cell r="C466" t="str">
            <v>Медичне лікування, реабілітація та санаторне забезпечення особового складу Збройних Сил України, ветеранів військової служби та членів їх сімей, ветеранів війни</v>
          </cell>
        </row>
        <row r="467">
          <cell r="B467" t="str">
            <v>2101100</v>
          </cell>
          <cell r="C467" t="str">
            <v>Підготовка військових фахівців у вищих навчальних закладах І-ІV рівнів акредитації, підвищення кваліфікації та перепідготовка військових фахівців і державних службовців, початкова військова підготовка молоді</v>
          </cell>
        </row>
        <row r="468">
          <cell r="B468" t="str">
            <v>2101110</v>
          </cell>
          <cell r="C468" t="str">
            <v>Проведення мобілізаційної роботи і призову до Збройних Сил України та інших військових формувань</v>
          </cell>
        </row>
        <row r="469">
          <cell r="B469" t="str">
            <v>2101130</v>
          </cell>
          <cell r="C469"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70">
          <cell r="B470" t="str">
            <v>2101140</v>
          </cell>
          <cell r="C470" t="str">
            <v>Реформування та розвиток Збройних Сил України</v>
          </cell>
        </row>
        <row r="471">
          <cell r="B471" t="str">
            <v>2101150</v>
          </cell>
          <cell r="C471" t="str">
            <v>Розвиток озброєння та військової техніки Збройних Сил України</v>
          </cell>
        </row>
        <row r="472">
          <cell r="B472" t="str">
            <v>2101160</v>
          </cell>
          <cell r="C472" t="str">
            <v>Прикладні дослідження у сфері військової оборони держави</v>
          </cell>
        </row>
        <row r="473">
          <cell r="B473" t="str">
            <v>2101170</v>
          </cell>
          <cell r="C473" t="str">
            <v>Відновлення боєздатності, утримання, експлуатація, ремонт озброєння та військової техніки</v>
          </cell>
        </row>
        <row r="474">
          <cell r="B474" t="str">
            <v>2101180</v>
          </cell>
          <cell r="C474" t="str">
            <v>Будівництво і капітальний ремонт військових об'єктів</v>
          </cell>
        </row>
        <row r="475">
          <cell r="B475" t="str">
            <v>2101190</v>
          </cell>
          <cell r="C475" t="str">
            <v>Будівництво (придбання) житла для військовослужбовців Збройних Сил України</v>
          </cell>
        </row>
        <row r="476">
          <cell r="B476" t="str">
            <v>2101200</v>
          </cell>
          <cell r="C476" t="str">
            <v>Забезпечення живучості та вибухопожежобезпеки арсеналів, баз і складів озброєння ракет і боєприпасів Збройних Сил України</v>
          </cell>
        </row>
        <row r="477">
          <cell r="B477" t="str">
            <v>2101210</v>
          </cell>
          <cell r="C477" t="str">
            <v>Утилізація боєприпасів та рідинних компонентів ракетного палива, забезпечення живучості та вибухопожежобезпеки арсеналів, баз і складів Збройних Сил України</v>
          </cell>
        </row>
        <row r="478">
          <cell r="B478" t="str">
            <v>2101230</v>
          </cell>
          <cell r="C478" t="str">
            <v>Забезпечення участі у міжнародних миротворчих операціях</v>
          </cell>
        </row>
        <row r="479">
          <cell r="B479" t="str">
            <v>2101240</v>
          </cell>
          <cell r="C479" t="str">
            <v>Забезпечення виконання міжнародних угод у військовій сфері</v>
          </cell>
        </row>
        <row r="480">
          <cell r="B480" t="str">
            <v>2101260</v>
          </cell>
          <cell r="C480" t="str">
            <v>Створення, закупівля і модернізація озброєння та військової техніки за державним оборонним замовленням Міністерства оборони</v>
          </cell>
        </row>
        <row r="481">
          <cell r="B481" t="str">
            <v>2101270</v>
          </cell>
          <cell r="C481" t="str">
            <v>Підготовка курсантів льотних спеціалізацій для Збройних Сил України Харківським аероклубом Товариства сприяння обороні України</v>
          </cell>
        </row>
        <row r="482">
          <cell r="B482" t="str">
            <v>2101330</v>
          </cell>
          <cell r="C482" t="str">
            <v>Відшкодування Фонду соціального страхування на випадок безробіття додаткових витрат, пов'язаних з виплатою військовослужбовцям, звільненим у зв'язку з реформуванням Збройних Сил України, допомоги по безробіттю та матеріальної допомоги у період професійно</v>
          </cell>
        </row>
        <row r="483">
          <cell r="B483" t="str">
            <v>2101340</v>
          </cell>
          <cell r="C483" t="str">
            <v>Захист важливих державних об'єктів</v>
          </cell>
        </row>
        <row r="484">
          <cell r="B484" t="str">
            <v>2101350</v>
          </cell>
          <cell r="C484" t="str">
            <v>Соціальна та професійна адаптація військовослужбовців, що звільняються в запас або відставку</v>
          </cell>
        </row>
        <row r="485">
          <cell r="B485" t="str">
            <v>2101410</v>
          </cell>
          <cell r="C485" t="str">
            <v>Здійснення заходів, пов'язаних  з проведенням землевпорядних робіт, оформленням правовстановлюючих документів на нерухоме військове майно та земельні ділянки</v>
          </cell>
        </row>
        <row r="486">
          <cell r="B486" t="str">
            <v>2101420</v>
          </cell>
          <cell r="C486" t="str">
            <v>Заходи, пов'язані із переходом на військову службу за контрактом</v>
          </cell>
        </row>
        <row r="487">
          <cell r="B487" t="str">
            <v>2101430</v>
          </cell>
          <cell r="C487" t="str">
            <v>Забезпечення речовим майном військовослужбовців та задоволення інших невідкладних потреб Збройних Сил України</v>
          </cell>
        </row>
        <row r="488">
          <cell r="B488" t="str">
            <v>2101440</v>
          </cell>
          <cell r="C488" t="str">
            <v>Забезпечення житлом військовослужбовців Збройних Сил України</v>
          </cell>
        </row>
        <row r="489">
          <cell r="B489" t="str">
            <v>2101500</v>
          </cell>
          <cell r="C489" t="str">
            <v>Видатки із Стабілізаційного фонду за напрямом оборони та придбання пожежної техніки</v>
          </cell>
        </row>
        <row r="490">
          <cell r="B490" t="str">
            <v>2101700</v>
          </cell>
          <cell r="C490" t="str">
            <v>Виплата додаткового грошового забезпечення військовослужбовцям Збройних Сил. які проходять службу на території Автономної Республіки Крим</v>
          </cell>
        </row>
        <row r="491">
          <cell r="B491" t="str">
            <v>2101710</v>
          </cell>
          <cell r="C491" t="str">
            <v>Проведення невідкладних заходів щодо забезпечення національної безпеки</v>
          </cell>
        </row>
        <row r="492">
          <cell r="B492" t="str">
            <v>2101720</v>
          </cell>
          <cell r="C492" t="str">
            <v>Проведення навчальних зборів з військовозобов'язаними</v>
          </cell>
        </row>
        <row r="493">
          <cell r="B493" t="str">
            <v>2101730</v>
          </cell>
          <cell r="C493" t="str">
            <v>Проведення антитерористичних операцій, інших спеціальних заходів та забезпечення правопорядку на державному кордоні</v>
          </cell>
        </row>
        <row r="494">
          <cell r="B494" t="str">
            <v>2101740</v>
          </cell>
          <cell r="C494" t="str">
            <v>Виплата одноразової грошової допомоги членам сімей загиблих військовослужбовців Збройних Сил</v>
          </cell>
        </row>
        <row r="495">
          <cell r="B495" t="str">
            <v>2101750</v>
          </cell>
          <cell r="C495" t="str">
            <v>Виплата грошового забезпечення та забезпечення харчуванням військовослужбовців Збройних Сил</v>
          </cell>
        </row>
        <row r="496">
          <cell r="B496" t="str">
            <v>2101760</v>
          </cell>
          <cell r="C496" t="str">
            <v>Закупівля озброєння та військової техніки</v>
          </cell>
        </row>
        <row r="497">
          <cell r="B497" t="str">
            <v>2102000</v>
          </cell>
          <cell r="C497" t="str">
            <v>Головне управління розвідки Міністерства оборони України</v>
          </cell>
        </row>
        <row r="498">
          <cell r="B498" t="str">
            <v>2110000</v>
          </cell>
          <cell r="C498" t="str">
            <v>Міністерство оборони України (загальнодержавні витрати)</v>
          </cell>
        </row>
        <row r="499">
          <cell r="B499" t="str">
            <v>2111000</v>
          </cell>
          <cell r="C499" t="str">
            <v>Міністерство оборони України (загальнодержавні витрати)</v>
          </cell>
        </row>
        <row r="500">
          <cell r="B500" t="str">
            <v>2111040</v>
          </cell>
          <cell r="C500" t="str">
            <v>Субвенція з державного бюджету місцевим бюджетам на здійснення заходів по передачі житлового фонду та об'єктів соціально-культурної сфери Міністерства оборони України у комунальну власність</v>
          </cell>
        </row>
        <row r="501">
          <cell r="B501" t="str">
            <v>2200000</v>
          </cell>
          <cell r="C501" t="str">
            <v>Міністерство освіти і науки України</v>
          </cell>
        </row>
        <row r="502">
          <cell r="B502" t="str">
            <v>2201000</v>
          </cell>
          <cell r="C502" t="str">
            <v>Апарат Міністерства освіти і науки України</v>
          </cell>
        </row>
        <row r="503">
          <cell r="B503" t="str">
            <v>2201010</v>
          </cell>
          <cell r="C503" t="str">
            <v>Загальне керівництво та управління у сфері освіти і науки</v>
          </cell>
        </row>
        <row r="504">
          <cell r="B504" t="str">
            <v>2201020</v>
          </cell>
          <cell r="C504" t="str">
            <v>Фундаментальні дослідження у вищих навчальних закладах та наукових установах</v>
          </cell>
        </row>
        <row r="505">
          <cell r="B505" t="str">
            <v>2201030</v>
          </cell>
          <cell r="C505" t="str">
            <v>Забезпечення діяльності Державного фонду фундаментальних досліджень</v>
          </cell>
        </row>
        <row r="506">
          <cell r="B506" t="str">
            <v>2201040</v>
          </cell>
          <cell r="C506" t="str">
            <v>Дослідження, наукові та науково-технічні розробки, виконання робіт за державними цільовими програмами та державним замовленням, виконання міжнародних наукових та науково-технічних програм і проектів вищими навчальними закладами та науковими установами, п</v>
          </cell>
        </row>
        <row r="507">
          <cell r="B507" t="str">
            <v>2201060</v>
          </cell>
          <cell r="C507" t="str">
            <v>Наукові та науково-технічні розробки за державними цільовими програмами і державними замовленнями</v>
          </cell>
        </row>
        <row r="508">
          <cell r="B508" t="str">
            <v>2201070</v>
          </cell>
          <cell r="C508" t="str">
            <v>Виконання міжнародних наукових та науково-технічних програм та проектів вищими навчальними закладами та науковими установами</v>
          </cell>
        </row>
        <row r="509">
          <cell r="B509" t="str">
            <v>2201080</v>
          </cell>
          <cell r="C509" t="str">
            <v>Державні премії, стипендії та гранти в галузі освіти, науки і техніки, стипендії переможцям міжнародних конкурсів</v>
          </cell>
        </row>
        <row r="510">
          <cell r="B510" t="str">
            <v>2201090</v>
          </cell>
          <cell r="C510" t="str">
            <v>Фінансова підтримка наукових об'єктів, що становлять національне надбання</v>
          </cell>
        </row>
        <row r="511">
          <cell r="B511" t="str">
            <v>2201100</v>
          </cell>
          <cell r="C511" t="str">
            <v>Надання загальної та поглибленої освіти з фізики і математики, фізкультури і спорту загальноосвітніми спеціалізованими школами-інтернатами, надання освіти у загальноосвітніх школах соціальної реабілітації</v>
          </cell>
        </row>
        <row r="512">
          <cell r="B512" t="str">
            <v>2201110</v>
          </cell>
          <cell r="C512" t="str">
            <v>Надання освіти у загальноосвітніх школах соціальної реабілітації</v>
          </cell>
        </row>
        <row r="513">
          <cell r="B513" t="str">
            <v>2201120</v>
          </cell>
          <cell r="C513" t="str">
            <v>Надання позашкільної освіти державними позашкільними навчальними закладами, заходи з позашкільної роботи, оздоровлення та відпочинку дітей</v>
          </cell>
        </row>
        <row r="514">
          <cell r="B514" t="str">
            <v>2201130</v>
          </cell>
          <cell r="C514" t="str">
            <v>Підготовка робітничих кадрів у професійно-технічних навчальних закладах, професійно-технічних навчальних закладах соціальної реабілітації та адаптації, інших навчальних закладах, підготовка молодших спеціалістів у вищих професійно-технічних навчальних за</v>
          </cell>
        </row>
        <row r="515">
          <cell r="B515" t="str">
            <v>2201140</v>
          </cell>
          <cell r="C515" t="str">
            <v>Підготовка робітничих кадрів у професійно-технічних навчальних закладах соціальної реабілітації та адаптації</v>
          </cell>
        </row>
        <row r="516">
          <cell r="B516" t="str">
            <v>2201150</v>
          </cell>
          <cell r="C516" t="str">
            <v>Підготовка кадрів вищими навчальними закладами І і ІІ рівнів акредитації та забезпечення діяльності їх баз практики</v>
          </cell>
        </row>
        <row r="517">
          <cell r="B517" t="str">
            <v>2201160</v>
          </cell>
          <cell r="C517" t="str">
            <v>Підготовка кадрів вищими навчальними закладами ІІІ і ІV рівнів акредитації та забезпечення діяльності їх баз практики</v>
          </cell>
        </row>
        <row r="518">
          <cell r="B518" t="str">
            <v>2201170</v>
          </cell>
          <cell r="C518" t="str">
            <v>Здійснення методичного та матеріально-технічного забезпечення діяльності навчальних закладів</v>
          </cell>
        </row>
        <row r="519">
          <cell r="B519" t="str">
            <v>2201180</v>
          </cell>
          <cell r="C519" t="str">
            <v>Проведення всеукраїнських та міжнародних олімпіад у сфері освіти, всеукраїнського конкурсу "Учитель року"</v>
          </cell>
        </row>
        <row r="520">
          <cell r="B520" t="str">
            <v>2201190</v>
          </cell>
          <cell r="C520" t="str">
            <v>Інформатизація та комп'ютеризація загальноосвітніх навчальних закладів</v>
          </cell>
        </row>
        <row r="521">
          <cell r="B521" t="str">
            <v>2201200</v>
          </cell>
          <cell r="C521" t="str">
            <v>Пільговий проїзд студентів вищих навчальних закладів і учнів професійно-технічних училищ у залізничному, автомобільному та водному транспорті</v>
          </cell>
        </row>
        <row r="522">
          <cell r="B522" t="str">
            <v>2201210</v>
          </cell>
          <cell r="C522" t="str">
            <v>Державне пільгове довгострокове кредитування на здобуття освіти</v>
          </cell>
        </row>
        <row r="523">
          <cell r="B523" t="str">
            <v>2201220</v>
          </cell>
          <cell r="C523" t="str">
            <v>Надання одноразової адресної допомоги молодим працівникам, які закінчили навчальні заклади державної і комунальної форми власності у поточному році, уклали трудові договори на строк не менш як три роки із закладами, підприємствами, установами та організа</v>
          </cell>
        </row>
        <row r="524">
          <cell r="B524" t="str">
            <v>2201230</v>
          </cell>
          <cell r="C524" t="str">
            <v>Видання, придбання, зберігання і доставка підручників і посібників для студентів вищих навчальних закладів, учнів загальноосвітніх і професійно-технічних навчальних закладів та вихованців дошкільних навчальних закладів</v>
          </cell>
        </row>
        <row r="525">
          <cell r="B525" t="str">
            <v>2201240</v>
          </cell>
          <cell r="C525" t="str">
            <v>Методичне забезпечення діяльності навчальних закладів</v>
          </cell>
        </row>
        <row r="526">
          <cell r="B526" t="str">
            <v>2201250</v>
          </cell>
          <cell r="C526" t="str">
            <v>Навчання, стажування, підвищення кваліфікації студентів, аспірантів, науково-педагогічних та педагогічних працівників за кордоном, підвищення кваліфікації науково-педагогічних працівників, керівних працівників і спеціалістів харчової, переробної промисло</v>
          </cell>
        </row>
        <row r="527">
          <cell r="B527" t="str">
            <v>2201260</v>
          </cell>
          <cell r="C527" t="str">
            <v>Амбулаторне медичне обслуговування працівників Кримської астрофізичної обсерваторії</v>
          </cell>
        </row>
        <row r="528">
          <cell r="B528" t="str">
            <v>2201270</v>
          </cell>
          <cell r="C528" t="str">
            <v>Функціонування музеїв</v>
          </cell>
        </row>
        <row r="529">
          <cell r="B529" t="str">
            <v>2201280</v>
          </cell>
          <cell r="C529" t="str">
            <v>Підготовка кадрів Київським національним університетом імені Тараса Шевченка</v>
          </cell>
        </row>
        <row r="530">
          <cell r="B530" t="str">
            <v>2201290</v>
          </cell>
          <cell r="C530" t="str">
            <v>Дослідження, наукові та науково-технічні розробки, проведення наукових заходів Київським національним університетом імені Тараса Шевченка, фінансова підтримка наукових об'єктів, що становлять національне надбання, амбулаторне медичне обслуговування</v>
          </cell>
        </row>
        <row r="531">
          <cell r="B531" t="str">
            <v>2201300</v>
          </cell>
          <cell r="C531" t="str">
            <v>Спецінформації</v>
          </cell>
        </row>
        <row r="532">
          <cell r="B532" t="str">
            <v>2201310</v>
          </cell>
          <cell r="C532" t="str">
            <v>Фізична і спортивна підготовка учнівської та студентської молоді</v>
          </cell>
        </row>
        <row r="533">
          <cell r="B533" t="str">
            <v>2201320</v>
          </cell>
          <cell r="C533" t="str">
            <v>Підвищення кваліфікації керівних працівників і спеціалістів харчової і переробної промисловості</v>
          </cell>
        </row>
        <row r="534">
          <cell r="B534" t="str">
            <v>2201330</v>
          </cell>
          <cell r="C534" t="str">
            <v>Будівництво, реконструкція, реставрація та ремонт гуртожитків навчальних закладів в містах проведення Євро - 2012</v>
          </cell>
        </row>
        <row r="535">
          <cell r="B535" t="str">
            <v>2201340</v>
          </cell>
          <cell r="C535" t="str">
            <v>Фінансова підтримка розвитку інфраструктури у сфері наукової діяльності</v>
          </cell>
        </row>
        <row r="536">
          <cell r="B536" t="str">
            <v>2201360</v>
          </cell>
          <cell r="C536" t="str">
            <v>Заходи з реалізації Європейської хартії регіональних мов або мов меншин, фінансова підтримка пропаганди української освіти за кордоном</v>
          </cell>
        </row>
        <row r="537">
          <cell r="B537" t="str">
            <v>2201370</v>
          </cell>
          <cell r="C537" t="str">
            <v>Підготовка фахівців Національним університетом "Юридична академія України  імені Ярослава Мудрого"</v>
          </cell>
        </row>
        <row r="538">
          <cell r="B538" t="str">
            <v>2201390</v>
          </cell>
          <cell r="C538" t="str">
            <v>Будівництво, реконструкція та ремонт гуртожитків для учнів професійно-технічних та студентів вищих навчальних закладів</v>
          </cell>
        </row>
        <row r="539">
          <cell r="B539" t="str">
            <v>2201430</v>
          </cell>
          <cell r="C539" t="str">
            <v>Підготовка кадрів Національним технічним університетом "Київський політехнічний інститут"</v>
          </cell>
        </row>
        <row r="540">
          <cell r="B540" t="str">
            <v>2201440</v>
          </cell>
          <cell r="C540" t="str">
            <v>Забезпечення діяльності Національного центру "Мала академія наук України"</v>
          </cell>
        </row>
        <row r="541">
          <cell r="B541" t="str">
            <v>2201450</v>
          </cell>
          <cell r="C5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42">
          <cell r="B542" t="str">
            <v>2201460</v>
          </cell>
          <cell r="C542" t="str">
            <v>Надання кредитів на будівництво (придбання) житла для науково-педагогічних та педагогічних працівників</v>
          </cell>
        </row>
        <row r="543">
          <cell r="B543" t="str">
            <v>2201470</v>
          </cell>
          <cell r="C543" t="str">
            <v>Здійснення зовнішнього оцінювання та моніторинг якості освіти Українським центром оцінювання якості освіти та його регіональними підрозділами</v>
          </cell>
        </row>
        <row r="544">
          <cell r="B544" t="str">
            <v>2201480</v>
          </cell>
          <cell r="C544" t="str">
            <v>Повернення коштів, наданих з державного бюджету для кредитування окремих категорій громадян, які відповідно до чинного законодавства мають право на отримання таких кредитів на будівництво (придбання) житла, та науково-педагогічних і педагогічних працівни</v>
          </cell>
        </row>
        <row r="545">
          <cell r="B545" t="str">
            <v>2201500</v>
          </cell>
          <cell r="C545" t="str">
            <v>Підготовка кадрів Національним авіаційним університетом</v>
          </cell>
        </row>
        <row r="546">
          <cell r="B546" t="str">
            <v>2201510</v>
          </cell>
          <cell r="C546" t="str">
            <v>Державна атестація наукових і науково-педагогічних кадрів вищої кваліфікації, ліцензування, атестація та акредитація навчальних закладів, визнання і встановлення еквівалентності документів про освіту, виданих навчальними закладами іноземних держав, прост</v>
          </cell>
        </row>
        <row r="547">
          <cell r="B547" t="str">
            <v>2201520</v>
          </cell>
          <cell r="C547" t="str">
            <v>Фінансова підтримка пропаганди України за кордоном</v>
          </cell>
        </row>
        <row r="548">
          <cell r="B548" t="str">
            <v>2201530</v>
          </cell>
          <cell r="C548" t="str">
            <v>Підготовка кадрів для гуманітарної сфери Національним університетом "Острозька академія"</v>
          </cell>
        </row>
        <row r="549">
          <cell r="B549" t="str">
            <v>2201540</v>
          </cell>
          <cell r="C549" t="str">
            <v>Придбання шкільних автобусів для перевезення дітей, що проживають у сільській місцевості</v>
          </cell>
        </row>
        <row r="550">
          <cell r="B550" t="str">
            <v>2201550</v>
          </cell>
          <cell r="C550" t="str">
            <v>Забезпечення підготовки та перепідготовки у вищих навчальних закладах спеціалістів, залучених для проведення Євро - 2012</v>
          </cell>
        </row>
        <row r="551">
          <cell r="B551" t="str">
            <v>2201560</v>
          </cell>
          <cell r="C551" t="str">
            <v>Фундаментальні дослідження у сфері державного управління</v>
          </cell>
        </row>
        <row r="552">
          <cell r="B552" t="str">
            <v>2201600</v>
          </cell>
          <cell r="C552" t="str">
            <v>Заходи щодо модернізації системи загальної середньої освіти</v>
          </cell>
        </row>
        <row r="553">
          <cell r="B553" t="str">
            <v>2201800</v>
          </cell>
          <cell r="C553" t="str">
            <v>Капітальний ремонт приміщень та благоустрій території геодезичного полігону м. Бережани НУ "Львівська політехніка"</v>
          </cell>
        </row>
        <row r="554">
          <cell r="B554" t="str">
            <v>2201820</v>
          </cell>
          <cell r="C554" t="str">
            <v>Будівництво, ремонт та реконструкція закладів і об'єктів Міністерства освіти і науки України</v>
          </cell>
        </row>
        <row r="555">
          <cell r="B555" t="str">
            <v>2201830</v>
          </cell>
          <cell r="C555" t="str">
            <v>Виконання робіт із будівництва об'єктів Національного медичного університету ім. О.О. Богомольця</v>
          </cell>
        </row>
        <row r="556">
          <cell r="B556" t="str">
            <v>2201860</v>
          </cell>
          <cell r="C556" t="str">
            <v>Добудова до навчального корпусу НТУ "Київський політехнічний інститут" для розміщення Українсько-Японського центру</v>
          </cell>
        </row>
        <row r="557">
          <cell r="B557" t="str">
            <v>2201890</v>
          </cell>
          <cell r="C557" t="str">
            <v>Завершення будівництва учбового корпусу Шосткинського інституту Сумського державного університету</v>
          </cell>
        </row>
        <row r="558">
          <cell r="B558" t="str">
            <v>2202000</v>
          </cell>
          <cell r="C558" t="str">
            <v>Державна служба інтелектуальної власності України</v>
          </cell>
        </row>
        <row r="559">
          <cell r="B559" t="str">
            <v>2202020</v>
          </cell>
          <cell r="C559" t="str">
            <v>Заходи, пов'язані з охороною інтелектуальної власності</v>
          </cell>
        </row>
        <row r="560">
          <cell r="B560" t="str">
            <v>2203000</v>
          </cell>
          <cell r="C560" t="str">
            <v>Державна інспекція навчальних закладів України</v>
          </cell>
        </row>
        <row r="561">
          <cell r="B561" t="str">
            <v>2203010</v>
          </cell>
          <cell r="C561" t="str">
            <v>Здійснення державного нагляду за діяльністю навчальних закладів</v>
          </cell>
        </row>
        <row r="562">
          <cell r="B562" t="str">
            <v>2204000</v>
          </cell>
          <cell r="C562" t="str">
            <v>Державна служба молоді та спорту України</v>
          </cell>
        </row>
        <row r="563">
          <cell r="B563" t="str">
            <v>2204020</v>
          </cell>
          <cell r="C563" t="str">
            <v>Надання позашкільної освіти в МДЦК "Золотий ключик"</v>
          </cell>
        </row>
        <row r="564">
          <cell r="B564" t="str">
            <v>2204030</v>
          </cell>
          <cell r="C564" t="str">
            <v>Підготовка кадрів для сфери спорту вищими навчальними закладами І і ІІ рівнів акредитації</v>
          </cell>
        </row>
        <row r="565">
          <cell r="B565" t="str">
            <v>2204040</v>
          </cell>
          <cell r="C565" t="str">
            <v>Підготовка кадрів для сфери спорту вищими навчальними закладами ІІІ і ІV рівнів акредитації</v>
          </cell>
        </row>
        <row r="566">
          <cell r="B566" t="str">
            <v>2204050</v>
          </cell>
          <cell r="C566" t="str">
            <v>Підвищення кваліфікації працівників державних органів, установ і організацій у справах сім'ї, молоді та спорту</v>
          </cell>
        </row>
        <row r="567">
          <cell r="B567" t="str">
            <v>2204060</v>
          </cell>
          <cell r="C567" t="str">
            <v>Методичне забезпечення діяльності навчальних закладів у сфері спорту</v>
          </cell>
        </row>
        <row r="568">
          <cell r="B568" t="str">
            <v>2204080</v>
          </cell>
          <cell r="C56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69">
          <cell r="B569" t="str">
            <v>2204090</v>
          </cell>
          <cell r="C569" t="str">
            <v>Фінансова підтримка Спортивного комітету України</v>
          </cell>
        </row>
        <row r="570">
          <cell r="B570" t="str">
            <v>2204100</v>
          </cell>
          <cell r="C570" t="str">
            <v>Реалізація програм та здійснення  заходів Державної соціальної служби для сім'ї, дітей та молоді</v>
          </cell>
        </row>
        <row r="571">
          <cell r="B571" t="str">
            <v>2204130</v>
          </cell>
          <cell r="C571" t="str">
            <v>Фінансова підтримка паралімпійського руху в Україні</v>
          </cell>
        </row>
        <row r="572">
          <cell r="B572" t="str">
            <v>2204140</v>
          </cell>
          <cell r="C572" t="str">
            <v>Здійснення заходів з реалізації державної політики з питань дітей та заходів, спрямованих на подолання дитячої бездоглядності і безпритульності</v>
          </cell>
        </row>
        <row r="573">
          <cell r="B573" t="str">
            <v>2204150</v>
          </cell>
          <cell r="C573" t="str">
            <v>Надання державних пільгових довгострокових кредитів на підготовку кадрів для сфери спорту вищими навчальними закладами</v>
          </cell>
        </row>
        <row r="574">
          <cell r="B574" t="str">
            <v>2204160</v>
          </cell>
          <cell r="C574" t="str">
            <v>Фінансова підтримка програм і заходів аерокосмічного профілю серед дітей та молоді</v>
          </cell>
        </row>
        <row r="575">
          <cell r="B575" t="str">
            <v>2204170</v>
          </cell>
          <cell r="C575" t="str">
            <v>Державна підтримка молодіжних і дитячих громадських організацій на виконання загальнодержавних програм і заходів стосовно дітей, молоді, жінок, сім'ї</v>
          </cell>
        </row>
        <row r="576">
          <cell r="B576" t="str">
            <v>2204180</v>
          </cell>
          <cell r="C576" t="str">
            <v>Прикладні розробки у сфері сім'ї та молоді, розвитку спорту та методики підготовки спортсменів</v>
          </cell>
        </row>
        <row r="577">
          <cell r="B577" t="str">
            <v>2204190</v>
          </cell>
          <cell r="C577" t="str">
            <v>Здійснення державними органами централізованих заходів по організації відпочинку та оздоровлення дітей</v>
          </cell>
        </row>
        <row r="578">
          <cell r="B578" t="str">
            <v>2204200</v>
          </cell>
          <cell r="C578" t="str">
            <v>Пільговий проїзд дітей віком від 6 до 14 років у залізничному транспорті</v>
          </cell>
        </row>
        <row r="579">
          <cell r="B579" t="str">
            <v>2204210</v>
          </cell>
          <cell r="C579" t="str">
            <v>Державна підтримка дитячих громадських організацій на виконання загальнодержавних програм і заходів стосовно дітей</v>
          </cell>
        </row>
        <row r="580">
          <cell r="B580" t="str">
            <v>2204220</v>
          </cell>
          <cell r="C580" t="str">
            <v>Розвиток фізичної культури, спорту вищих досягнень та резервного спорту</v>
          </cell>
        </row>
        <row r="581">
          <cell r="B581" t="str">
            <v>2204230</v>
          </cell>
          <cell r="C581" t="str">
            <v>Функціонування музею спортивної слави України</v>
          </cell>
        </row>
        <row r="582">
          <cell r="B582" t="str">
            <v>2204240</v>
          </cell>
          <cell r="C582" t="str">
            <v>Забезпечення підготовки спортсменів вищих категорій</v>
          </cell>
        </row>
        <row r="583">
          <cell r="B583" t="str">
            <v>2204250</v>
          </cell>
          <cell r="C583" t="str">
            <v>Створення та розвиток матеріально-технічної бази спорту</v>
          </cell>
        </row>
        <row r="584">
          <cell r="B584" t="str">
            <v>2204260</v>
          </cell>
          <cell r="C584" t="str">
            <v>Прикладні розробки у сфері розвитку окремих видів спорту та методики підготовки спортсменів</v>
          </cell>
        </row>
        <row r="585">
          <cell r="B585" t="str">
            <v>2204270</v>
          </cell>
          <cell r="C585" t="str">
            <v>Розвиток авіаційних видів спорту</v>
          </cell>
        </row>
        <row r="586">
          <cell r="B586" t="str">
            <v>2204290</v>
          </cell>
          <cell r="C586" t="str">
            <v>Видатки на облаштування спортивних та футбольних майданчиків</v>
          </cell>
        </row>
        <row r="587">
          <cell r="B587" t="str">
            <v>2204310</v>
          </cell>
          <cell r="C587" t="str">
            <v>Проведення навчально-тренувальних зборів і змагань з олімпійських видів спорту</v>
          </cell>
        </row>
        <row r="588">
          <cell r="B588" t="str">
            <v>2204330</v>
          </cell>
          <cell r="C588" t="str">
            <v>Проведення заходів з неолімпійських видів спорту і масових заходів з фізичної культури</v>
          </cell>
        </row>
        <row r="589">
          <cell r="B589" t="str">
            <v>2204350</v>
          </cell>
          <cell r="C589" t="str">
            <v>Забезпечення діяльності Всеукраїнського центру фізичного здоров'я населення іСпорт для всіхі</v>
          </cell>
        </row>
        <row r="590">
          <cell r="B590" t="str">
            <v>2204360</v>
          </cell>
          <cell r="C590" t="str">
            <v>Оздоровлення і відпочинок дітей в дитячих оздоровчих таборах та МДЦ "Артек" і ДЦ "Молода Гвардія"</v>
          </cell>
        </row>
        <row r="591">
          <cell r="B591" t="str">
            <v>2204400</v>
          </cell>
          <cell r="C591" t="str">
            <v>Фінансова підтримка Національного олімпійського комітету України</v>
          </cell>
        </row>
        <row r="592">
          <cell r="B592" t="str">
            <v>2204430</v>
          </cell>
          <cell r="C592" t="str">
            <v>Забезпечення підготовки національної збірної команди України з футболу для участі в чемпіонаті Євро-2012</v>
          </cell>
        </row>
        <row r="593">
          <cell r="B593" t="str">
            <v>2204450</v>
          </cell>
          <cell r="C593" t="str">
            <v>Виготовлення посвідчень для батьків та дітей багатодітних родин</v>
          </cell>
        </row>
        <row r="594">
          <cell r="B594" t="str">
            <v>2204460</v>
          </cell>
          <cell r="C594" t="str">
            <v>Підготовка і участь національних збірних команд в Юнацьких Олімпійських іграх</v>
          </cell>
        </row>
        <row r="595">
          <cell r="B595" t="str">
            <v>2204490</v>
          </cell>
          <cell r="C595" t="str">
            <v>Надання загальної та поглибленої освіти з фізкультури і спорту загальноосвітніми спеціалізованими школами-інтернатами</v>
          </cell>
        </row>
        <row r="596">
          <cell r="B596" t="str">
            <v>2204500</v>
          </cell>
          <cell r="C596" t="str">
            <v>Видатки із Стабілізаційного фонду за напрямом забезпечення житлом громадян та витрати ДІУ</v>
          </cell>
        </row>
        <row r="597">
          <cell r="B597" t="str">
            <v>2204800</v>
          </cell>
          <cell r="C597" t="str">
            <v>Проведення протизсувних робіт з укріплення схилу, реконструкції та реставрації адміністративного будинку по вул. Десятинній, 14</v>
          </cell>
        </row>
        <row r="598">
          <cell r="B598" t="str">
            <v>2204810</v>
          </cell>
          <cell r="C598" t="str">
            <v>Реконструкція стадіону Національного спортивного комплексу "Олімпійський"</v>
          </cell>
        </row>
        <row r="599">
          <cell r="B599" t="str">
            <v>2204830</v>
          </cell>
          <cell r="C599" t="str">
            <v>Реконструкція та капітальний ремонт об'єктів Міжнародного дитячого центру "Артек" та Українського дитячого центру "Молода гвардія"</v>
          </cell>
        </row>
        <row r="600">
          <cell r="B600" t="str">
            <v>2204860</v>
          </cell>
          <cell r="C600" t="str">
            <v>Будівництво стадіону у м. Львові, необхідного для проведення Євро-2012</v>
          </cell>
        </row>
        <row r="601">
          <cell r="B601" t="str">
            <v>2204870</v>
          </cell>
          <cell r="C601" t="str">
            <v>Реконструкція стадіону комунального підприємства "Обласний спортивний комплекс "Металіст" в  м. Харкові</v>
          </cell>
        </row>
        <row r="602">
          <cell r="B602" t="str">
            <v>2204880</v>
          </cell>
          <cell r="C602" t="str">
            <v>Реконструкція гуртожитків Національного університету фізичного виховання і спорту для розміщення вболівальників під час проведення Євро-2012</v>
          </cell>
        </row>
        <row r="603">
          <cell r="B603" t="str">
            <v>2204890</v>
          </cell>
          <cell r="C603" t="str">
            <v>Придбання сучасного аналітичного обладнання для лабораторії Національного антидопінгового центру України в рамках підготовки до Євро-2012</v>
          </cell>
        </row>
        <row r="604">
          <cell r="B604" t="str">
            <v>2206000</v>
          </cell>
          <cell r="C604" t="str">
            <v>Київський національний університет імені Тараса Шевченка</v>
          </cell>
        </row>
        <row r="605">
          <cell r="B605" t="str">
            <v>2206010</v>
          </cell>
          <cell r="C605" t="str">
            <v>Фундаментальні дослідження у сфері природничих і технічних, гуманітарних і суспільних наук</v>
          </cell>
        </row>
        <row r="606">
          <cell r="B606" t="str">
            <v>2206020</v>
          </cell>
          <cell r="C606" t="str">
            <v>Прикладні розробки з пріоритетних напрямів розвитку науки і техніки та технічне оснащення наукової бази Київського національного університету імені Тараса Шевченка</v>
          </cell>
        </row>
        <row r="607">
          <cell r="B607" t="str">
            <v>2206040</v>
          </cell>
          <cell r="C607" t="str">
            <v>Проведення з'їздів, симпозіумів, конференцій і семінарів Київським національним університетом імені Тараса Шевченка</v>
          </cell>
        </row>
        <row r="608">
          <cell r="B608" t="str">
            <v>2206050</v>
          </cell>
          <cell r="C608" t="str">
            <v>Підготовка кадрів Київським національним університетом імені Тараса Шевченка</v>
          </cell>
        </row>
        <row r="609">
          <cell r="B609" t="str">
            <v>2209000</v>
          </cell>
          <cell r="C609" t="str">
            <v>Державне агентство з питань науки, інновацій та інформатизації України</v>
          </cell>
        </row>
        <row r="610">
          <cell r="B610" t="str">
            <v>2209010</v>
          </cell>
          <cell r="C610" t="str">
            <v>Керівництво та управління у сфері науки, інновацій та інформатизації</v>
          </cell>
        </row>
        <row r="611">
          <cell r="B611" t="str">
            <v>2209020</v>
          </cell>
          <cell r="C611" t="str">
            <v>Фінансова підтримка розвитку інфраструктури науково-технічної, інноваційної діяльності та інформатизації, наукової преси, наукових об'єктів, що становлять національне надбання, забезпечення діяльності Державного фонду фундаментальних досліджень</v>
          </cell>
        </row>
        <row r="612">
          <cell r="B612" t="str">
            <v>2209030</v>
          </cell>
          <cell r="C612" t="str">
            <v>Національна програма інформатизації, створення електронної інформаційної системи "Електронний Уряд", створення автоматизованої системи "Єдине вікно подання електронної звітності"</v>
          </cell>
        </row>
        <row r="613">
          <cell r="B613" t="str">
            <v>2209040</v>
          </cell>
          <cell r="C613" t="str">
            <v>Фундаментальні дослідження у наукових установах</v>
          </cell>
        </row>
        <row r="614">
          <cell r="B614" t="str">
            <v>2209050</v>
          </cell>
          <cell r="C614" t="str">
            <v>Забезпечення  діяльності Державного фонду фундаментальних досліджень</v>
          </cell>
        </row>
        <row r="615">
          <cell r="B615" t="str">
            <v>2209060</v>
          </cell>
          <cell r="C615" t="str">
            <v>Прикладні дослідження та науково-технічні розробки за напрямами діяльності наукових установ</v>
          </cell>
        </row>
        <row r="616">
          <cell r="B616" t="str">
            <v>2209070</v>
          </cell>
          <cell r="C616" t="str">
            <v>Дослідження, прикладні наукові і науково-технічні розробки, виконання робіт за державними цільовими програмами та державним замовленням</v>
          </cell>
        </row>
        <row r="617">
          <cell r="B617" t="str">
            <v>2209080</v>
          </cell>
          <cell r="C617" t="str">
            <v>Виконання зобов'язань України у сфері міжнародного науково-технічного співробітництва</v>
          </cell>
        </row>
        <row r="618">
          <cell r="B618" t="str">
            <v>2209090</v>
          </cell>
          <cell r="C618" t="str">
            <v>Державні премії, стипендії та гранти в галузі науки і техніки</v>
          </cell>
        </row>
        <row r="619">
          <cell r="B619" t="str">
            <v>2209100</v>
          </cell>
          <cell r="C619" t="str">
            <v>Фінансова підтримка наукових об'єктів, що становлять національне надбання</v>
          </cell>
        </row>
        <row r="620">
          <cell r="B620" t="str">
            <v>2209110</v>
          </cell>
          <cell r="C620" t="str">
            <v>Фінансова підтримка наукової преси</v>
          </cell>
        </row>
        <row r="621">
          <cell r="B621" t="str">
            <v>2209120</v>
          </cell>
          <cell r="C621" t="str">
            <v>Дослідження на антарктичній станції "Академік Вернадський"</v>
          </cell>
        </row>
        <row r="622">
          <cell r="B622" t="str">
            <v>2209130</v>
          </cell>
          <cell r="C622" t="str">
            <v>Фундаментальні дослідження у сфері державного управління</v>
          </cell>
        </row>
        <row r="623">
          <cell r="B623" t="str">
            <v>2209140</v>
          </cell>
          <cell r="C623" t="str">
            <v>Створення електронної інформаційної системи "Електронний Уряд"</v>
          </cell>
        </row>
        <row r="624">
          <cell r="B624" t="str">
            <v>2209150</v>
          </cell>
          <cell r="C624" t="str">
            <v>Створення сучасного інноваційного парку у галузі інформаційних та інших високих технологій</v>
          </cell>
        </row>
        <row r="625">
          <cell r="B625" t="str">
            <v>2209160</v>
          </cell>
          <cell r="C625" t="str">
            <v xml:space="preserve">Формування статутного капіталу Державної інноваційної небанківської фінансово-кредитної установи "Фонд підтримки малого інноваційного бізнесу"_x000D_
</v>
          </cell>
        </row>
        <row r="626">
          <cell r="B626" t="str">
            <v>2210000</v>
          </cell>
          <cell r="C626" t="str">
            <v>Міністерство освіти і науки України (загальнодержавні витрати)</v>
          </cell>
        </row>
        <row r="627">
          <cell r="B627" t="str">
            <v>2211000</v>
          </cell>
          <cell r="C627" t="str">
            <v>Міністерство освіти і науки України (загальнодержавні витрати)</v>
          </cell>
        </row>
        <row r="628">
          <cell r="B628" t="str">
            <v>2211020</v>
          </cell>
          <cell r="C628" t="str">
            <v>Субвенція з державного бюджету місцевим бюджетам на 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v>
          </cell>
        </row>
        <row r="629">
          <cell r="B629" t="str">
            <v>2211030</v>
          </cell>
          <cell r="C629" t="str">
            <v>Субвенція з державного бюджету місцевим бюджетам на придбання шкільних автобусів для перевезення дітей, що проживають у сільській місцевості</v>
          </cell>
        </row>
        <row r="630">
          <cell r="B630" t="str">
            <v>2211060</v>
          </cell>
          <cell r="C630" t="str">
            <v>Субвенція з державного бюджету місцевим бюджетам на реалізацію державної цільової соціальної програми "Школа майбутнього"</v>
          </cell>
        </row>
        <row r="631">
          <cell r="B631" t="str">
            <v>2211070</v>
          </cell>
          <cell r="C631" t="str">
            <v>Субвенція з державного бюджету місцевим бюджетам на комп'ютеризацію та інформатизацію загальноосвітніх навчальних закладів районів</v>
          </cell>
        </row>
        <row r="632">
          <cell r="B632" t="str">
            <v>2211090</v>
          </cell>
          <cell r="C632" t="str">
            <v>Субвенція з державного бюджету обласному бюджету Київської області на проведення експерименту за принципом "гроші ходять за дитиною"</v>
          </cell>
        </row>
        <row r="633">
          <cell r="B633" t="str">
            <v>2211130</v>
          </cell>
          <cell r="C633" t="str">
            <v>Субвенція з державного бюджету місцевим бюджетам на завершення ремонтних робіт в закладах, що надають соціальні послуги  дітям та молоді, створення яких було розпочато в 2007 році</v>
          </cell>
        </row>
        <row r="634">
          <cell r="B634" t="str">
            <v>2211140</v>
          </cell>
          <cell r="C634" t="str">
            <v>Субвенція з державного бюджету місцевим бюджетам на завершення розпочатих у 2007 році робіт з облаштування закладів, які надають соціальні послуги дітям та молоді</v>
          </cell>
        </row>
        <row r="635">
          <cell r="B635" t="str">
            <v>2211150</v>
          </cell>
          <cell r="C635" t="str">
            <v>Субвенція з державного бюджету обласному бюджету Одеської області на реконструкцію з розширенням палацу спорту в місті Одесі</v>
          </cell>
        </row>
        <row r="636">
          <cell r="B636" t="str">
            <v>2211170</v>
          </cell>
          <cell r="C636" t="str">
            <v>Субвенція з державного бюджету місцевим бюджетам на забезпечення харчуванням (сніданками) учнів 5-11 класів загальноосвітніх навчальних закладів</v>
          </cell>
        </row>
        <row r="637">
          <cell r="B637" t="str">
            <v>2300000</v>
          </cell>
          <cell r="C637" t="str">
            <v>Міністерство охорони здоров'я України</v>
          </cell>
        </row>
        <row r="638">
          <cell r="B638" t="str">
            <v>2301000</v>
          </cell>
          <cell r="C638" t="str">
            <v>Апарат Міністерства охорони здоров'я України</v>
          </cell>
        </row>
        <row r="639">
          <cell r="B639" t="str">
            <v>2301010</v>
          </cell>
          <cell r="C639" t="str">
            <v>Керівництво та управління у сфері охорони здоров'я</v>
          </cell>
        </row>
        <row r="640">
          <cell r="B640" t="str">
            <v>2301020</v>
          </cell>
          <cell r="C640" t="str">
            <v>Дослідження, наукові і науково-технічні розробки, виконання робіт за державними цільовими програмами і державним замовленням, підготовка та підвищення кваліфікації наукових кадрів у сфері охорони здоров'я, фінансова підтримка розвитку наукової інфраструк</v>
          </cell>
        </row>
        <row r="641">
          <cell r="B641" t="str">
            <v>2301030</v>
          </cell>
          <cell r="C641" t="str">
            <v>Фінансування заходів по забезпеченню реалізації інвестиційного проекту з оснащення закладів охорони здоровія сучасним високотехнологічним медичним обладнанням</v>
          </cell>
        </row>
        <row r="642">
          <cell r="B642" t="str">
            <v>2301050</v>
          </cell>
          <cell r="C642" t="str">
            <v>Прикладні наукові та науково-технічні розробки, виконання робіт за державними цільовими програмами і державним замовленням, фінансова підтримка підготовки наукових кадрів у сфері охорони здоров'я</v>
          </cell>
        </row>
        <row r="643">
          <cell r="B643" t="str">
            <v>2301060</v>
          </cell>
          <cell r="C643" t="str">
            <v>Фінансова підтримка розвитку інфраструктури наукової діяльності у сфері профілактичної та клінічної медицини</v>
          </cell>
        </row>
        <row r="644">
          <cell r="B644" t="str">
            <v>2301070</v>
          </cell>
          <cell r="C644" t="str">
            <v>Підготовка і підвищення кваліфікації медичних та фармацевтичних, наукових та науково-педагогічних кадрів вищими навчальними закладами ІІІ і ІV рівнів акредитації</v>
          </cell>
        </row>
        <row r="645">
          <cell r="B645" t="str">
            <v>2301080</v>
          </cell>
          <cell r="C645" t="str">
            <v>Підвищення кваліфікації медичних та фармацевтичних кадрів  та підготовка наукових і науково-педагогічних кадрів у сфері охорони здоров'я</v>
          </cell>
        </row>
        <row r="646">
          <cell r="B646" t="str">
            <v>2301090</v>
          </cell>
          <cell r="C646" t="str">
            <v>Методичне забезпечення діяльності медичних (фармацевтичних) вищих навчальних закладів та закладів післядипломної освіти</v>
          </cell>
        </row>
        <row r="647">
          <cell r="B647" t="str">
            <v>2301100</v>
          </cell>
          <cell r="C647" t="str">
            <v>Стаціонарне медичне обслуговування  працівників водного транспорту та нафтопереробної промисловості</v>
          </cell>
        </row>
        <row r="648">
          <cell r="B648" t="str">
            <v>2301110</v>
          </cell>
          <cell r="C648" t="str">
            <v>Спеціалізована та високоспеціалізована медична допомога, що надається загальнодержавними закладами охорони здоров'я</v>
          </cell>
        </row>
        <row r="649">
          <cell r="B649" t="str">
            <v>2301120</v>
          </cell>
          <cell r="C649" t="str">
            <v>Підготовка медичних і фармацевтичних кадрів вищими навчальними закладами І і ІІ рівнів акредитації</v>
          </cell>
        </row>
        <row r="650">
          <cell r="B650" t="str">
            <v>2301130</v>
          </cell>
          <cell r="C650" t="str">
            <v>Стипендії Президента України для видатних діячів галузі охорони здоров'я</v>
          </cell>
        </row>
        <row r="651">
          <cell r="B651" t="str">
            <v>2301140</v>
          </cell>
          <cell r="C651" t="str">
            <v>Централізована закупівля матеріально-технічних засобів для забезпечення надання медичних послуг у містах проведення Євро - 2012</v>
          </cell>
        </row>
        <row r="652">
          <cell r="B652" t="str">
            <v>2301150</v>
          </cell>
          <cell r="C652" t="str">
            <v>Капітальний ремонт приміщень Центру реконструктивної та відновної медицини (Університетської клініки) Одеського національного медичного університету та придбання медичного обладнання</v>
          </cell>
        </row>
        <row r="653">
          <cell r="B653" t="str">
            <v>2301160</v>
          </cell>
          <cell r="C653" t="str">
            <v>Створення центрів позитронно-емісійної томографії та придбання ПЕТ-КТ сканерів</v>
          </cell>
        </row>
        <row r="654">
          <cell r="B654" t="str">
            <v>2301170</v>
          </cell>
          <cell r="C654" t="str">
            <v>Діагностика і лікування захворювань  із впровадженням експериментальних та нових медичних технологій у закладах охорони здоров'я науково-дослідних установ та  вищих навчальних медичних закладах Міністерства охорони здоров'я України</v>
          </cell>
        </row>
        <row r="655">
          <cell r="B655" t="str">
            <v>2301180</v>
          </cell>
          <cell r="C655" t="str">
            <v>Санаторне лікування хворих на туберкульоз та дітей і підлітків з соматичними захворюваннями</v>
          </cell>
        </row>
        <row r="656">
          <cell r="B656" t="str">
            <v>2301190</v>
          </cell>
          <cell r="C656" t="str">
            <v>Створення оперативно-диспетчерських служб з використанням сучасних GPS-технологій</v>
          </cell>
        </row>
        <row r="657">
          <cell r="B657" t="str">
            <v>2301200</v>
          </cell>
          <cell r="C657" t="str">
            <v>Спеціалізована консультативна амбулаторно-поліклінічна та стоматологічна допомога, що надається вищими навчальними закладами, науково-дослідними установами та загальнодержавними закладами охорони здоров'я</v>
          </cell>
        </row>
        <row r="658">
          <cell r="B658" t="str">
            <v>2301210</v>
          </cell>
          <cell r="C658" t="str">
            <v>Придбання медикаментів для забезпечення дітей. хворих на рідкісні захворювання</v>
          </cell>
        </row>
        <row r="659">
          <cell r="B659" t="str">
            <v>2301230</v>
          </cell>
          <cell r="C659" t="str">
            <v>Надання послуг у стоматологічних поліклініках вищих навчальних медичних закладів та інших загальнодержавних стоматологічних закладах</v>
          </cell>
        </row>
        <row r="660">
          <cell r="B660" t="str">
            <v>2301250</v>
          </cell>
          <cell r="C660" t="str">
            <v>Державний санітарно-епідеміологічний нагляд, дезінфекційні заходи та заходи по боротьбі з епідеміями</v>
          </cell>
        </row>
        <row r="661">
          <cell r="B661" t="str">
            <v>2301260</v>
          </cell>
          <cell r="C661" t="str">
            <v>Заходи по боротьбі з епідеміями</v>
          </cell>
        </row>
        <row r="662">
          <cell r="B662" t="str">
            <v>2301270</v>
          </cell>
          <cell r="C662" t="str">
            <v>Програми і централізовані заходи з імунопрофілактики</v>
          </cell>
        </row>
        <row r="663">
          <cell r="B663" t="str">
            <v>2301280</v>
          </cell>
          <cell r="C663" t="str">
            <v>Виконання боргових зобов'язань за кредитами, залученими ДП "Укрмедпостач" під державні гарантії, для реалізації інвестиційного проекту, оплата податкових зобовіязань (з урахуванням штрафних санкцій), що виникли в рамках реалізації інвестиційного проекту</v>
          </cell>
        </row>
        <row r="664">
          <cell r="B664" t="str">
            <v>2301290</v>
          </cell>
          <cell r="C664" t="str">
            <v>Централізована закупівля рентгенологічного, діагностичного та іншого обладнання для закладів охорони здоров'я</v>
          </cell>
        </row>
        <row r="665">
          <cell r="B665" t="str">
            <v>2301310</v>
          </cell>
          <cell r="C665" t="str">
            <v>Централізовані заходи з трансплантації органів та тканин</v>
          </cell>
        </row>
        <row r="666">
          <cell r="B666" t="str">
            <v>2301320</v>
          </cell>
          <cell r="C666" t="str">
            <v>Проведення державним підприємством "Укрвакцина" розрахунків за надання послуг у галузі права щодо повернення бюджетних коштів</v>
          </cell>
        </row>
        <row r="667">
          <cell r="B667" t="str">
            <v>2301340</v>
          </cell>
          <cell r="C667" t="str">
            <v>Державний контроль за якістю лікарських засобів</v>
          </cell>
        </row>
        <row r="668">
          <cell r="B668" t="str">
            <v>2301350</v>
          </cell>
          <cell r="C668" t="str">
            <v>Організація і регулювання діяльності установ та окремі заходи у системі охорони здоров'я</v>
          </cell>
        </row>
        <row r="669">
          <cell r="B669" t="str">
            <v>2301360</v>
          </cell>
          <cell r="C669" t="str">
            <v>Лікування громадян України за кордоном</v>
          </cell>
        </row>
        <row r="670">
          <cell r="B670" t="str">
            <v>2301370</v>
          </cell>
          <cell r="C670" t="str">
            <v>Забезпечення медичних заходів по боротьбі з туберкульозом, профілактики та лікування СНІДу, лікування онкологічних хворих</v>
          </cell>
        </row>
        <row r="671">
          <cell r="B671" t="str">
            <v>2301380</v>
          </cell>
          <cell r="C671" t="str">
            <v>Розвиток служби екстреної медичної допомоги (придбання медичного автотранспорту) для закладів охорони здоровія України</v>
          </cell>
        </row>
        <row r="672">
          <cell r="B672" t="str">
            <v>2301400</v>
          </cell>
          <cell r="C672" t="str">
            <v>Забезпечення медичних заходів окремих державних програм та комплексних заходів програмного характеру</v>
          </cell>
        </row>
        <row r="673">
          <cell r="B673" t="str">
            <v>2301410</v>
          </cell>
          <cell r="C673" t="str">
            <v>Функціонування Національної наукової медичної бібліотеки, збереження та популяризація історії медицини</v>
          </cell>
        </row>
        <row r="674">
          <cell r="B674" t="str">
            <v>2301420</v>
          </cell>
          <cell r="C674" t="str">
            <v>Збереження та популяризація історії медицини</v>
          </cell>
        </row>
        <row r="675">
          <cell r="B675" t="str">
            <v>2301430</v>
          </cell>
          <cell r="C67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676">
          <cell r="B676" t="str">
            <v>2301440</v>
          </cell>
          <cell r="C676" t="str">
            <v>Заходи з обміну та вивчення досвіду у провідних клініках світу</v>
          </cell>
        </row>
        <row r="677">
          <cell r="B677" t="str">
            <v>2301450</v>
          </cell>
          <cell r="C677" t="str">
            <v>Забезпечення окремих централізованих заходів з лікування цукрового діабету</v>
          </cell>
        </row>
        <row r="678">
          <cell r="B678" t="str">
            <v>2301480</v>
          </cell>
          <cell r="C678" t="str">
            <v>Компенсація виробникам додаткових витрат, пов'язаних з підвищенням з 1 січня 2004 р. ставки акцизного збору на спирт етиловий, що використовується для виготовлення лікарських засобів</v>
          </cell>
        </row>
        <row r="679">
          <cell r="B679" t="str">
            <v>2301510</v>
          </cell>
          <cell r="C679" t="str">
            <v>Заходи із реабілітації хворих на дитячий церебральний параліч у Міжнародній клініці відновного лікування</v>
          </cell>
        </row>
        <row r="680">
          <cell r="B680" t="str">
            <v>2301520</v>
          </cell>
          <cell r="C680" t="str">
            <v>Фінансова підтримка служб Товариства Червоного Хреста України та внесок до Міжнародної федерації Товариств Червоного Хреста та Червоного Півмісяця</v>
          </cell>
        </row>
        <row r="681">
          <cell r="B681" t="str">
            <v>2301540</v>
          </cell>
          <cell r="C681" t="str">
            <v>Надання державних пільгових довгострокових кредитів на підготовку медичних та фармацевтичних кадрів вищими навчальними закладами</v>
          </cell>
        </row>
        <row r="682">
          <cell r="B682" t="str">
            <v>2301580</v>
          </cell>
          <cell r="C682" t="str">
            <v>Заходи із запобігання поширенню та лікування грипу типу А/Н1N1/Каліфорнія/04/09 і гострих респіраторних захворювань</v>
          </cell>
        </row>
        <row r="683">
          <cell r="B683" t="str">
            <v>2301590</v>
          </cell>
          <cell r="C683" t="str">
            <v>Заходи із проектування, реконструкції та капітального ремонту закладів охорони здоров'я в містах проведення  Євро - 2012</v>
          </cell>
        </row>
        <row r="684">
          <cell r="B684" t="str">
            <v>2301600</v>
          </cell>
          <cell r="C684" t="str">
            <v>Заходи з подолання епідемії туберкульозу та СНІДу</v>
          </cell>
        </row>
        <row r="685">
          <cell r="B685" t="str">
            <v>2301800</v>
          </cell>
          <cell r="C685" t="str">
            <v>Заходи щодо створення державної клініки високих медичних технологій у Запорізькій області</v>
          </cell>
        </row>
        <row r="686">
          <cell r="B686" t="str">
            <v>2301820</v>
          </cell>
          <cell r="C686" t="str">
            <v>Будівництво сучасного лікувально-діагностичного комплексу Національної дитячої спеціалізованої лікарні "Охматдит"</v>
          </cell>
        </row>
        <row r="687">
          <cell r="B687" t="str">
            <v>2301830</v>
          </cell>
          <cell r="C687" t="str">
            <v>Завершення реконструкції харчоблоку Українського державного медико-соціального центру ветеранів війни с.Циблі</v>
          </cell>
        </row>
        <row r="688">
          <cell r="B688" t="str">
            <v>2301840</v>
          </cell>
          <cell r="C688" t="str">
            <v>Виконання робіт із будівництва об'єктів Національного медичного університету ім. О.О. Богомольця</v>
          </cell>
        </row>
        <row r="689">
          <cell r="B689" t="str">
            <v>2301850</v>
          </cell>
          <cell r="C689" t="str">
            <v>Реконструкція і розширення Національного інституту раку</v>
          </cell>
        </row>
        <row r="690">
          <cell r="B690" t="str">
            <v>2301860</v>
          </cell>
          <cell r="C690" t="str">
            <v>Розроблення проектно-кошторисної документації та виконання робіт з реконструкції будівель та споруд Українського науково-практичного центру ендокринної хірургії, трансплантології ендокринних органів і тканин</v>
          </cell>
        </row>
        <row r="691">
          <cell r="B691" t="str">
            <v>2301870</v>
          </cell>
          <cell r="C691" t="str">
            <v>Будівництво клінік медичних навчальних закладів ІІІ - ІV рівнів акредитації</v>
          </cell>
        </row>
        <row r="692">
          <cell r="B692" t="str">
            <v>2301880</v>
          </cell>
          <cell r="C692" t="str">
            <v>Добудова лікувального корпусу державного закладу "Прикарпатський центр репродукції людини" (м. Івано-Франківськ)</v>
          </cell>
        </row>
        <row r="693">
          <cell r="B693" t="str">
            <v>2301890</v>
          </cell>
          <cell r="C693" t="str">
            <v>Реконструкція та капітальний ремонт навчальних корпусів і гуртожитків Донецького національного медичного університету ім. М.Горького</v>
          </cell>
        </row>
        <row r="694">
          <cell r="B694" t="str">
            <v>2302000</v>
          </cell>
          <cell r="C694" t="str">
            <v>Державна служба України з лікарських засобів</v>
          </cell>
        </row>
        <row r="695">
          <cell r="B695" t="str">
            <v>2302010</v>
          </cell>
          <cell r="C695" t="str">
            <v>Керівництво та управління у сфері лікарських засобів</v>
          </cell>
        </row>
        <row r="696">
          <cell r="B696" t="str">
            <v>2302020</v>
          </cell>
          <cell r="C696" t="str">
            <v>Заходи по боротьбі з виробництвом та розповсюдженням фальсифікованих та субстандартних лікарських засобів</v>
          </cell>
        </row>
        <row r="697">
          <cell r="B697" t="str">
            <v>2302030</v>
          </cell>
          <cell r="C697" t="str">
            <v>Створення державної інформаційно-аналітичної системи контролю за лікарськими засобами і медичною продукцією</v>
          </cell>
        </row>
        <row r="698">
          <cell r="B698" t="str">
            <v>2303000</v>
          </cell>
          <cell r="C698" t="str">
            <v>Державна служба України з контролю за наркотиками</v>
          </cell>
        </row>
        <row r="699">
          <cell r="B699" t="str">
            <v>2303010</v>
          </cell>
          <cell r="C699" t="str">
            <v>Керівництво та управління у сфері контролю за наркотиками</v>
          </cell>
        </row>
        <row r="700">
          <cell r="B700" t="str">
            <v>2304000</v>
          </cell>
          <cell r="C700" t="str">
            <v>Державна санітарно-епідеміологічна служба України</v>
          </cell>
        </row>
        <row r="701">
          <cell r="B701" t="str">
            <v>2304010</v>
          </cell>
          <cell r="C701" t="str">
            <v>Керівництво та управління у сфері санітарно-епідеміологічної служби</v>
          </cell>
        </row>
        <row r="702">
          <cell r="B702" t="str">
            <v>2304020</v>
          </cell>
          <cell r="C702" t="str">
            <v>Діяльність установ Державної санітарно-епідеміологічної служби та заходи по боротьбі з епідеміями</v>
          </cell>
        </row>
        <row r="703">
          <cell r="B703" t="str">
            <v>2305000</v>
          </cell>
          <cell r="C703" t="str">
            <v>Державна служба України з питань протидії ВІЛ-інфекції/СНІДу та інших соціально небезпечних захворювань</v>
          </cell>
        </row>
        <row r="704">
          <cell r="B704" t="str">
            <v>2305010</v>
          </cell>
          <cell r="C704" t="str">
            <v>Керівництво та управління у сфері протидії ВІЛ-інфекції/СНІДу та інших соціально небезпечних захворювань</v>
          </cell>
        </row>
        <row r="705">
          <cell r="B705" t="str">
            <v>2305020</v>
          </cell>
          <cell r="C705" t="str">
            <v>Удосконалення заходів протидіі ВІЛ-інфекції/СНІДу та інших соціально-небезпечних захворювань в Україні</v>
          </cell>
        </row>
        <row r="706">
          <cell r="B706" t="str">
            <v>2310000</v>
          </cell>
          <cell r="C706" t="str">
            <v>Міністерство охорони здоров'я України (загальнодержавні витрати)</v>
          </cell>
        </row>
        <row r="707">
          <cell r="B707" t="str">
            <v>2311000</v>
          </cell>
          <cell r="C707" t="str">
            <v>Міністерство охорони здоров'я України (загальнодержавні витрати)</v>
          </cell>
        </row>
        <row r="708">
          <cell r="B708" t="str">
            <v>2311020</v>
          </cell>
          <cell r="C708" t="str">
            <v>Субвенція з державного бюджету місцевим бюджетам на оснащення сільських амбулаторій та фельдшерсько-акушерських пунктів, придбання автомобілів швидкої медичної допомоги для сільських закладів охорони здоров'я</v>
          </cell>
        </row>
        <row r="709">
          <cell r="B709" t="str">
            <v>2311030</v>
          </cell>
          <cell r="C709" t="str">
            <v>Субвенція з державного бюджету обласному бюджету Черкаської області на дооснащення медичним обладнанням для введення в експлуатацію дитячої обласної лікарні</v>
          </cell>
        </row>
        <row r="710">
          <cell r="B710" t="str">
            <v>2311050</v>
          </cell>
          <cell r="C710" t="str">
            <v>Субвенція з державного бюджету обласному бюджету Донецької області на забезпечення лікування інвалідів-спинальників у Донецькій обласній лікарні відновного лікування</v>
          </cell>
        </row>
        <row r="711">
          <cell r="B711" t="str">
            <v>2311060</v>
          </cell>
          <cell r="C711" t="str">
            <v>Субвенція з державного бюджету місцевим бюджетам на фінансування заходів із запобігання поширенню та лікування грипу типу А/Н1N1/Каліфорнія/04/09 і гострих респіраторних захворювань</v>
          </cell>
        </row>
        <row r="712">
          <cell r="B712" t="str">
            <v>2311090</v>
          </cell>
          <cell r="C712" t="str">
            <v>Субвенція з державного бюджету міському бюджету міста Києва на реконструкцію з розширенням будівель Київської міської клінічної лікарні N 6 з перепрофілюванням її під лікарню швидкої медичної допомоги</v>
          </cell>
        </row>
        <row r="713">
          <cell r="B713" t="str">
            <v>2311100</v>
          </cell>
          <cell r="C713" t="str">
            <v>Субвенція з державного бюджету обласному бюджету Донецької області на будівництво та капітальний ремонт окремих об'єктів обласних закладів охорони здоров'я</v>
          </cell>
        </row>
        <row r="714">
          <cell r="B714" t="str">
            <v>2311110</v>
          </cell>
          <cell r="C714" t="str">
            <v>Субвенція з державного бюджету міському бюджету м. Києва на капітальний ремонт Київського міського центру репродуктивної та перинатальної медицини</v>
          </cell>
        </row>
        <row r="715">
          <cell r="B715" t="str">
            <v>2311120</v>
          </cell>
          <cell r="C715" t="str">
            <v>Субвенція з державного бюджету обласному бюджету Чернівецької області на придбання обладнання для закладів охорони здоров'я Чернівецької області</v>
          </cell>
        </row>
        <row r="716">
          <cell r="B716" t="str">
            <v>2311130</v>
          </cell>
          <cell r="C716" t="str">
            <v>Субвенція з державного бюджету міському бюджету міста Києва на реконструкцію та ремонт приміщення з подальшим обладнанням Київського міського центру репродуктивної та перинатальної медицини</v>
          </cell>
        </row>
        <row r="717">
          <cell r="B717" t="str">
            <v>2311140</v>
          </cell>
          <cell r="C717" t="str">
            <v>Субвенція з державного бюджету міському бюджету міста Одеси на будівництво, реконструкцію, реставрацію і капітальний ремонт Одеської міської клінічної інфекційної лікарні</v>
          </cell>
        </row>
        <row r="718">
          <cell r="B718" t="str">
            <v>2311150</v>
          </cell>
          <cell r="C718" t="str">
            <v>Субвенція з державного бюджету міському бюджету міста Івано-Франківська на придбання медичного обладнання для закладів охорони здоров'я міста Івано-Франківськ</v>
          </cell>
        </row>
        <row r="719">
          <cell r="B719" t="str">
            <v>2311160</v>
          </cell>
          <cell r="C719"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720">
          <cell r="B720" t="str">
            <v>2311170</v>
          </cell>
          <cell r="C720" t="str">
            <v>Субвенція з державного бюджету обласному бюджету Кіровоградської області на придбання високовартісного медичного обладнання</v>
          </cell>
        </row>
        <row r="721">
          <cell r="B721" t="str">
            <v>2311180</v>
          </cell>
          <cell r="C721" t="str">
            <v>Субвенція з державного бюджету обласному бюджету Волинської області на закупівлю рентген-діагностичного обладнання, в тому числі ангіографу</v>
          </cell>
        </row>
        <row r="722">
          <cell r="B722" t="str">
            <v>2311190</v>
          </cell>
          <cell r="C722"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723">
          <cell r="B723" t="str">
            <v>2311200</v>
          </cell>
          <cell r="C723" t="str">
            <v>Субвенція з державного бюджету обласному бюджету Одеської області на закупівлю рентген-діагностичного та іншого медичного обладнання</v>
          </cell>
        </row>
        <row r="724">
          <cell r="B724" t="str">
            <v>2311210</v>
          </cell>
          <cell r="C724" t="str">
            <v>Субвенція з державного бюджету районному бюджету Васильківського району Київської області на завершення будівництва та введення в експлуатацію амбулаторії смт Глеваха</v>
          </cell>
        </row>
        <row r="725">
          <cell r="B725" t="str">
            <v>2311220</v>
          </cell>
          <cell r="C725" t="str">
            <v>Субвенція з державного бюджету місцевим бюджетам на придбання витратних матеріалів та медичного обладнання для закладів охорони здоров'я</v>
          </cell>
        </row>
        <row r="726">
          <cell r="B726" t="str">
            <v>2311230</v>
          </cell>
          <cell r="C726" t="str">
            <v>Субвенція з державного бюджету місцевим бюджетам на поліпшення умов оплати праці медичних працівників, які надають медичну допомогу хворим на туберкульоз</v>
          </cell>
        </row>
        <row r="727">
          <cell r="B727" t="str">
            <v>2311240</v>
          </cell>
          <cell r="C727" t="str">
            <v>Субвенція з державного бюджету міському бюджету міста Донецька на придбання сучасного медичного обладнання для закладів охорони здоров'я</v>
          </cell>
        </row>
        <row r="728">
          <cell r="B728" t="str">
            <v>2311250</v>
          </cell>
          <cell r="C728" t="str">
            <v>Субвенція з державного бюджету міському бюджету міста Дзержинськ Донецької області на придбання сучасного лікувально-діагностичного обладнання для закладів охорони здоров'я</v>
          </cell>
        </row>
        <row r="729">
          <cell r="B729" t="str">
            <v>2311260</v>
          </cell>
          <cell r="C729" t="str">
            <v>Субвенція з державного бюджету обласному бюджету Дніпропетровської області на придбання медичного обладнання та автомобілів швидкої медичної допомоги для закладів охорони здоров'я</v>
          </cell>
        </row>
        <row r="730">
          <cell r="B730" t="str">
            <v>2311270</v>
          </cell>
          <cell r="C730" t="str">
            <v>Субвенція з державного бюджету обласному бюджету Київської області на придбання медичного обладнання для Київської обласної клінічної лікарні</v>
          </cell>
        </row>
        <row r="731">
          <cell r="B731" t="str">
            <v>2311280</v>
          </cell>
          <cell r="C731" t="str">
            <v>Субвенція з державного бюджету обласному бюджету Закарпатської області на придбання сучасного високовартісного лікувального та діагностичного обладнання для закладів охорони здоров'я</v>
          </cell>
        </row>
        <row r="732">
          <cell r="B732" t="str">
            <v>2311290</v>
          </cell>
          <cell r="C732" t="str">
            <v>Субвенція з державного бюджету місцевим бюджетам на підтримку реформування системи охорони здоров'я у Вінницькій, Дніпропетровській, Донецькій областях та м. Києві</v>
          </cell>
        </row>
        <row r="733">
          <cell r="B733" t="str">
            <v>2311300</v>
          </cell>
          <cell r="C733"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734">
          <cell r="B734" t="str">
            <v>2311310</v>
          </cell>
          <cell r="C734" t="str">
            <v>Субвенція з державного бюджету місцевим бюджетам на придбання медикаментів та виробів медичного призначення для реалізації заходів державних цільових програм та комплексних заходів програмного характеру</v>
          </cell>
        </row>
        <row r="735">
          <cell r="B735" t="str">
            <v>2311320</v>
          </cell>
          <cell r="C735"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736">
          <cell r="B736" t="str">
            <v>2311330</v>
          </cell>
          <cell r="C736" t="str">
            <v>Субвенція з державного бюджету міському бюджету міста Києва на забезпечення функціонування Київської міської клінічної лікарні "Київський міський центр серця"</v>
          </cell>
        </row>
        <row r="737">
          <cell r="B737" t="str">
            <v>2311340</v>
          </cell>
          <cell r="C737"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738">
          <cell r="B738" t="str">
            <v>2311350</v>
          </cell>
          <cell r="C738"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739">
          <cell r="B739" t="str">
            <v>2311360</v>
          </cell>
          <cell r="C739" t="str">
            <v>Субвенція з державного бюджету обласному бюджету Харківської області на придбання лікарських засобів та виробів медичного призначення для Обласної клінічної лікарні - центру екстреної медичної допомоги та медицини катастроф</v>
          </cell>
        </row>
        <row r="740">
          <cell r="B740" t="str">
            <v>2311370</v>
          </cell>
          <cell r="C740"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1">
          <cell r="B741" t="str">
            <v>2311380</v>
          </cell>
          <cell r="C741" t="str">
            <v>Субвенція з державного бюджету місцевим бюджетам на придбання медичного обладнання та  автотранспорту для закладів охорони здоров'я </v>
          </cell>
        </row>
        <row r="742">
          <cell r="B742" t="str">
            <v>2311390</v>
          </cell>
          <cell r="C742"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3">
          <cell r="B743" t="str">
            <v>2400000</v>
          </cell>
          <cell r="C743" t="str">
            <v>Міністерство екології та природних ресурсів України</v>
          </cell>
        </row>
        <row r="744">
          <cell r="B744" t="str">
            <v>2401000</v>
          </cell>
          <cell r="C744" t="str">
            <v>Апарат Міністерства екології та природних ресурсів України</v>
          </cell>
        </row>
        <row r="745">
          <cell r="B745" t="str">
            <v>2401010</v>
          </cell>
          <cell r="C745" t="str">
            <v>Загальне керівництво та управління у сфері екології та природних ресурсів</v>
          </cell>
        </row>
        <row r="746">
          <cell r="B746" t="str">
            <v>2401020</v>
          </cell>
          <cell r="C746" t="str">
            <v>Управління та контроль у сфері охорони навколишнього природного середовища на регіональному рівні</v>
          </cell>
        </row>
        <row r="747">
          <cell r="B747" t="str">
            <v>2401030</v>
          </cell>
          <cell r="C747" t="str">
            <v>Розробка та впровадження комплексної інформаційної системи Міністерства екології та природних ресурсів України</v>
          </cell>
        </row>
        <row r="748">
          <cell r="B748" t="str">
            <v>2401040</v>
          </cell>
          <cell r="C748" t="str">
            <v>Прикладні наукові та науково-технічні розробки, виконання робіт за державними цільовими програмами і державним замовленням у сфері природоохоронної діяльності, фінансова підтримка підготовки наукових кадрів</v>
          </cell>
        </row>
        <row r="749">
          <cell r="B749" t="str">
            <v>2401090</v>
          </cell>
          <cell r="C749" t="str">
            <v>Підвищення кваліфікації та перепідготовка у сфері екології та природних ресурсів, підготовка наукових та науково-педагогічних кадрів</v>
          </cell>
        </row>
        <row r="750">
          <cell r="B750" t="str">
            <v>2401100</v>
          </cell>
          <cell r="C75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51">
          <cell r="B751" t="str">
            <v>2401140</v>
          </cell>
          <cell r="C751" t="str">
            <v>Підготовка робітничих кадрів у професійно-технічних навчальних закладах соціальної реабілітації та адаптації</v>
          </cell>
        </row>
        <row r="752">
          <cell r="B752" t="str">
            <v>2401160</v>
          </cell>
          <cell r="C752" t="str">
            <v>Заходи із створення і збереження природно-заповідного фонду, ведення кадастрів тваринного і рослинного світу, Червоної книги</v>
          </cell>
        </row>
        <row r="753">
          <cell r="B753" t="str">
            <v>2401190</v>
          </cell>
          <cell r="C753" t="str">
            <v>Моніторинг навколишнього природного середовища та забезпечення державного контролю за додержанням вимог природоохоронного законодавства</v>
          </cell>
        </row>
        <row r="754">
          <cell r="B754" t="str">
            <v>2401230</v>
          </cell>
          <cell r="C754" t="str">
            <v>Очистка стічних вод</v>
          </cell>
        </row>
        <row r="755">
          <cell r="B755" t="str">
            <v>2401240</v>
          </cell>
          <cell r="C755" t="str">
            <v>Міжнародне співробітництво у сфері охорони навколишнього природного середовища, сприяння сталому розвитку, екологічній освіті та поширенню екологічної інформації</v>
          </cell>
        </row>
        <row r="756">
          <cell r="B756" t="str">
            <v>2401250</v>
          </cell>
          <cell r="C756" t="str">
            <v>Поводження з відходами та небезпечними хімічними речовинами</v>
          </cell>
        </row>
        <row r="757">
          <cell r="B757" t="str">
            <v>2401260</v>
          </cell>
          <cell r="C757" t="str">
            <v>Формування національної екологічної мережі</v>
          </cell>
        </row>
        <row r="758">
          <cell r="B758" t="str">
            <v>2401270</v>
          </cell>
          <cell r="C758" t="str">
            <v>Здійснення природоохоронних заходів</v>
          </cell>
        </row>
        <row r="759">
          <cell r="B759" t="str">
            <v>2401280</v>
          </cell>
          <cell r="C759" t="str">
            <v>Здійснення природоохоронних заходів, направлених на упередження та ліквідацію наслідків негативних природних явищ</v>
          </cell>
        </row>
        <row r="760">
          <cell r="B760" t="str">
            <v>2401290</v>
          </cell>
          <cell r="C760" t="str">
            <v>Підвищення якості атмосферного повітря</v>
          </cell>
        </row>
        <row r="761">
          <cell r="B761" t="str">
            <v>2401320</v>
          </cell>
          <cell r="C761" t="str">
            <v>Фінансова підтримка природоохоронної діяльності, у тому числі через механізм здешевлення кредитів комерційних банків</v>
          </cell>
        </row>
        <row r="762">
          <cell r="B762" t="str">
            <v>2401330</v>
          </cell>
          <cell r="C762" t="str">
            <v>Заходи щодо очистки стічних вод в місті Одесі</v>
          </cell>
        </row>
        <row r="763">
          <cell r="B763" t="str">
            <v>2401450</v>
          </cell>
          <cell r="C763" t="str">
            <v>Загальнодержавні топографо-геодезичні та картографічні роботи, демаркація та делімітація державного кордону</v>
          </cell>
        </row>
        <row r="764">
          <cell r="B764" t="str">
            <v>2401460</v>
          </cell>
          <cell r="C764" t="str">
            <v>Демаркація та делімітація державного кордону</v>
          </cell>
        </row>
        <row r="765">
          <cell r="B765" t="str">
            <v>2401470</v>
          </cell>
          <cell r="C765" t="str">
            <v>Керівництво та управління у сфері геодезії, картографії та кадастру</v>
          </cell>
        </row>
        <row r="766">
          <cell r="B766" t="str">
            <v>2401480</v>
          </cell>
          <cell r="C766" t="str">
            <v>Фінансове забезпечення цільових проектів екологічної модернізації підприємств</v>
          </cell>
        </row>
        <row r="767">
          <cell r="B767" t="str">
            <v>2401490</v>
          </cell>
          <cell r="C767" t="str">
            <v>Компенсація витрат, пов'язаних з утилізацією транспортних засобів</v>
          </cell>
        </row>
        <row r="768">
          <cell r="B768" t="str">
            <v>2402000</v>
          </cell>
          <cell r="C768" t="str">
            <v>Державне агентство екологічних інвестицій України</v>
          </cell>
        </row>
        <row r="769">
          <cell r="B769" t="str">
            <v>2404000</v>
          </cell>
          <cell r="C769" t="str">
            <v>Державна служба геології та надр України</v>
          </cell>
        </row>
        <row r="770">
          <cell r="B770" t="str">
            <v>2404010</v>
          </cell>
          <cell r="C770" t="str">
            <v>Керівництво та управління у сфері геологічного вивчення та використання надр</v>
          </cell>
        </row>
        <row r="771">
          <cell r="B771" t="str">
            <v>2404020</v>
          </cell>
          <cell r="C771" t="str">
            <v>Розвиток мінерально-сировинної бази</v>
          </cell>
        </row>
        <row r="772">
          <cell r="B772" t="str">
            <v>2404030</v>
          </cell>
          <cell r="C772" t="str">
            <v>Геолого-екологічні дослідження та заходи</v>
          </cell>
        </row>
        <row r="773">
          <cell r="B773" t="str">
            <v>2405000</v>
          </cell>
          <cell r="C773" t="str">
            <v>Державна екологічна інспекція України</v>
          </cell>
        </row>
        <row r="774">
          <cell r="B774" t="str">
            <v>2405010</v>
          </cell>
          <cell r="C774" t="str">
            <v>Керівництво та управління у сфері екологічного контролю</v>
          </cell>
        </row>
        <row r="775">
          <cell r="B775" t="str">
            <v>2405020</v>
          </cell>
          <cell r="C775" t="str">
            <v>Зміцнення матеріально-технічної бази і методологічне забезпечення Державної екологічної інспекції України та її територіальних органів</v>
          </cell>
        </row>
        <row r="776">
          <cell r="B776" t="str">
            <v>2406000</v>
          </cell>
          <cell r="C776" t="str">
            <v>Національна комісія з радіаційного захисту населення України</v>
          </cell>
        </row>
        <row r="777">
          <cell r="B777" t="str">
            <v>2406010</v>
          </cell>
          <cell r="C777" t="str">
            <v>Керівництво та управління у сфері радіаційного захисту населення</v>
          </cell>
        </row>
        <row r="778">
          <cell r="B778" t="str">
            <v>2407000</v>
          </cell>
          <cell r="C778" t="str">
            <v>Державне агентство водних ресурсів України</v>
          </cell>
        </row>
        <row r="779">
          <cell r="B779" t="str">
            <v>2407010</v>
          </cell>
          <cell r="C779" t="str">
            <v>Керівництво та управління у сфері водного господарства</v>
          </cell>
        </row>
        <row r="780">
          <cell r="B780" t="str">
            <v>2407020</v>
          </cell>
          <cell r="C780" t="str">
            <v>Прикладні наукові та науково-технічні розробки, виконання робіт за державним замовленням у сфері розвитку водного господарства</v>
          </cell>
        </row>
        <row r="781">
          <cell r="B781" t="str">
            <v>2407030</v>
          </cell>
          <cell r="C781" t="str">
            <v>Розробки найважливіших новітніх технологій у сфері екологічного оздоровлення водних ресурсів</v>
          </cell>
        </row>
        <row r="782">
          <cell r="B782" t="str">
            <v>2407040</v>
          </cell>
          <cell r="C782" t="str">
            <v>Підвищення кваліфікації кадрів у сфері водного господарства</v>
          </cell>
        </row>
        <row r="783">
          <cell r="B783" t="str">
            <v>2407050</v>
          </cell>
          <cell r="C783" t="str">
            <v>Експлуатація державного водогосподарського комплексу та управління водними ресурсами</v>
          </cell>
        </row>
        <row r="784">
          <cell r="B784" t="str">
            <v>2407060</v>
          </cell>
          <cell r="C784" t="str">
            <v>Ведення державного моніторингу поверхневих вод, водного кадастру, паспортизація, управління водними ресурсами</v>
          </cell>
        </row>
        <row r="785">
          <cell r="B785" t="str">
            <v>2407070</v>
          </cell>
          <cell r="C785" t="str">
            <v xml:space="preserve">Захист від шкідливої дії вод сільських населених пунктів та сільськогосподарських угідь, в тому числі в басейні р. Тиса у Закарпатській області_x000D_
</v>
          </cell>
        </row>
        <row r="786">
          <cell r="B786" t="str">
            <v>2407080</v>
          </cell>
          <cell r="C786" t="str">
            <v>Комплексний протипаводковий захист в басейні р. Тиса у Закарпатській області</v>
          </cell>
        </row>
        <row r="787">
          <cell r="B787" t="str">
            <v>2407090</v>
          </cell>
          <cell r="C787" t="str">
            <v>Першочергове забезпечення населених пунктів централізованим водопостачанням</v>
          </cell>
        </row>
        <row r="788">
          <cell r="B788" t="str">
            <v>2407100</v>
          </cell>
          <cell r="C78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89">
          <cell r="B789" t="str">
            <v>2407110</v>
          </cell>
          <cell r="C789" t="str">
            <v>Комплексний протипаводковий захист Прикарпатського регіону</v>
          </cell>
        </row>
        <row r="790">
          <cell r="B790" t="str">
            <v>2407120</v>
          </cell>
          <cell r="C790" t="str">
            <v>Розвиток та поліпшення екологічного стану зрошуваних та осушених угідь</v>
          </cell>
        </row>
        <row r="791">
          <cell r="B791" t="str">
            <v>2407130</v>
          </cell>
          <cell r="C791" t="str">
            <v>Виконання боргових зобов'язань за кредитом, залученим ДП "Львівська обласна дирекція з протипаводкового захисту" під державну гарантію</v>
          </cell>
        </row>
        <row r="792">
          <cell r="B792" t="str">
            <v>2407140</v>
          </cell>
          <cell r="C792" t="str">
            <v>Здійснення заходів із заповнення водою водосховищ та інших водних об'єктів  Автономної Республіки Крим</v>
          </cell>
        </row>
        <row r="793">
          <cell r="B793" t="str">
            <v>2407150</v>
          </cell>
          <cell r="C793" t="str">
            <v>Покращення гідрологічного режиму та санітарного стану річок, будівництво та реконструкція берегоукріплювальних і гідротехнічних споруд у басейні р. Сіверський Донець</v>
          </cell>
        </row>
        <row r="794">
          <cell r="B794" t="str">
            <v>2407700</v>
          </cell>
          <cell r="C794" t="str">
            <v>Здійснення заходів щодо запобігання можливому затопленню територій внаслідок льодоходу та повені</v>
          </cell>
        </row>
        <row r="795">
          <cell r="B795" t="str">
            <v>2408000</v>
          </cell>
          <cell r="C795" t="str">
            <v>Державне агентство України з управління зоною відчуження</v>
          </cell>
        </row>
        <row r="796">
          <cell r="B796" t="str">
            <v>2408010</v>
          </cell>
          <cell r="C796" t="str">
            <v>Керівництво та управління діяльністю у зоні відчуження</v>
          </cell>
        </row>
        <row r="797">
          <cell r="B797" t="str">
            <v>2408040</v>
          </cell>
          <cell r="C797" t="str">
            <v>Внески України до Чорнобильського фонду "Укриття" та до рахунку ядерної безпеки ЄБРР</v>
          </cell>
        </row>
        <row r="798">
          <cell r="B798" t="str">
            <v>2408070</v>
          </cell>
          <cell r="C798" t="str">
            <v>Радіологічний захист населення та екологічне оздоровлення території, що зазнала радіоактивного забруднення</v>
          </cell>
        </row>
        <row r="799">
          <cell r="B799" t="str">
            <v>2408080</v>
          </cell>
          <cell r="C799" t="str">
            <v>Наукове забезпечення робіт та інформаційні системи щодо ліквідації наслідків Чорнобильської катастрофи</v>
          </cell>
        </row>
        <row r="800">
          <cell r="B800" t="str">
            <v>2408090</v>
          </cell>
          <cell r="C800" t="str">
            <v>Виконання робіт у сфері поводження з радіоактивними відходами неядерного циклу, будівництво пускового комплексу "Вектор" та експлуатація його об'єктів</v>
          </cell>
        </row>
        <row r="801">
          <cell r="B801" t="str">
            <v>2408110</v>
          </cell>
          <cell r="C801" t="str">
            <v>Підтримка екологічно безпечного стану у зонах відчуження і безумовного (обов'язкового) відселення</v>
          </cell>
        </row>
        <row r="802">
          <cell r="B802" t="str">
            <v>2408120</v>
          </cell>
          <cell r="C802" t="str">
            <v>Підтримка у безпечному стані енергоблоків та об'єкта "Укриття" та заходи щодо підготовки до зняття з експлуатації Чорнобильської АЕС</v>
          </cell>
        </row>
        <row r="803">
          <cell r="B803" t="str">
            <v>2500000</v>
          </cell>
          <cell r="C803" t="str">
            <v>Міністерство соціальної політики України</v>
          </cell>
        </row>
        <row r="804">
          <cell r="B804" t="str">
            <v>2501000</v>
          </cell>
          <cell r="C804" t="str">
            <v>Апарат Міністерства соціальної політики України</v>
          </cell>
        </row>
        <row r="805">
          <cell r="B805" t="str">
            <v>2501010</v>
          </cell>
          <cell r="C805" t="str">
            <v>Керівництво та управління у сфері соціальної політики</v>
          </cell>
        </row>
        <row r="806">
          <cell r="B806" t="str">
            <v>2501040</v>
          </cell>
          <cell r="C806" t="str">
            <v>Прикладні наукові та науково-технічні розробки, підготовка наукових кадрів у сфері соціальної політики</v>
          </cell>
        </row>
        <row r="807">
          <cell r="B807" t="str">
            <v>2501050</v>
          </cell>
          <cell r="C807" t="str">
            <v>Підготовка кадрів для галузі соціального захисту вищими навчальними закладами І і ІІ рівнів акредитації</v>
          </cell>
        </row>
        <row r="808">
          <cell r="B808" t="str">
            <v>2501060</v>
          </cell>
          <cell r="C808" t="str">
            <v>Підвищення кваліфікації працівників органів соціального захисту та соціальна адаптація військовослужбовців, звільнених у запас або у відставку</v>
          </cell>
        </row>
        <row r="809">
          <cell r="B809" t="str">
            <v>2501070</v>
          </cell>
          <cell r="C809" t="str">
            <v>Спеціалізована протезно-ортопедична та медично-реабілітаційна допомога інвалідам у клініці Науково-дослідного інституту протезування, протезобудування та відновлення працездатності</v>
          </cell>
        </row>
        <row r="810">
          <cell r="B810" t="str">
            <v>2501090</v>
          </cell>
          <cell r="C810" t="str">
            <v>Створення і програмно-технічне забезпечення системи інформаційно-аналітичної підтримки, інформаційно-методичне забезпечення та виготовлення бланків посвідчень і нагрудних знаків для системи соціального захисту</v>
          </cell>
        </row>
        <row r="811">
          <cell r="B811" t="str">
            <v>2501100</v>
          </cell>
          <cell r="C811" t="str">
            <v>Забезпечення житлом інвалідів війни, воїнів-інтернаціоналістів,  громадян, які постраждали внаслідок Чорнобильської катастрофи, інвалідів по зору та слуху, військовослужбовців, звільнених у запас або у відставку, для відселення їх із закритих та віддален</v>
          </cell>
        </row>
        <row r="812">
          <cell r="B812" t="str">
            <v>2501110</v>
          </cell>
          <cell r="C812" t="str">
            <v>Фінансова підтримка заходів із соціального захисту дітей</v>
          </cell>
        </row>
        <row r="813">
          <cell r="B813" t="str">
            <v>2501120</v>
          </cell>
          <cell r="C813" t="str">
            <v>Розселення та облаштування депортованих кримських татар та осіб інших національностей, які були  депортовані з території України</v>
          </cell>
        </row>
        <row r="814">
          <cell r="B814" t="str">
            <v>2501130</v>
          </cell>
          <cell r="C814" t="str">
            <v>Одноразові виплати жінкам, яким присвоєно почесне звання України "Мати-героїня", інвалідам і непрацюючим малозабезпеченим особам та особам, які постраждали від торгівлі людьми</v>
          </cell>
        </row>
        <row r="815">
          <cell r="B815" t="str">
            <v>2501140</v>
          </cell>
          <cell r="C815" t="str">
            <v>Створення і програмно-технічне забезпечення системи інформаційно-аналітичної підтримки та інформаційно-методичне забезпечення установ системи Міністерства соціальної політики України</v>
          </cell>
        </row>
        <row r="816">
          <cell r="B816" t="str">
            <v>2501150</v>
          </cell>
          <cell r="C816" t="str">
            <v>Щорічна разова грошова допомога ветеранам війни та жертвам нацистських переслідувань</v>
          </cell>
        </row>
        <row r="817">
          <cell r="B817" t="str">
            <v>2501160</v>
          </cell>
          <cell r="C817" t="str">
            <v>Довічні державні стипендії</v>
          </cell>
        </row>
        <row r="818">
          <cell r="B818" t="str">
            <v>2501170</v>
          </cell>
          <cell r="C818" t="str">
            <v>Розробка нових видів протезно-ортопедичних виробів та обслуговування інвалідів у стаціонарах при протезних підприємствах</v>
          </cell>
        </row>
        <row r="819">
          <cell r="B819" t="str">
            <v>2501180</v>
          </cell>
          <cell r="C819" t="str">
            <v>Соціальний захист працівників, що  вивільняються у зв'язку з виведенням з експлуатації Чорнобильської АЕС</v>
          </cell>
        </row>
        <row r="820">
          <cell r="B820" t="str">
            <v>2501200</v>
          </cell>
          <cell r="C820" t="str">
            <v>Соціальний захист громадян, які постраждали внаслідок Чорнобильської катастрофи</v>
          </cell>
        </row>
        <row r="821">
          <cell r="B821" t="str">
            <v>2501210</v>
          </cell>
          <cell r="C821" t="str">
            <v>Компенсація сім'ям з дітьми та видатки на безплатне харчування дітей, які постраждали внаслідок Чорнобильської катастрофи</v>
          </cell>
        </row>
        <row r="822">
          <cell r="B822" t="str">
            <v>2501230</v>
          </cell>
          <cell r="C822" t="str">
            <v>Щомісячна грошова допомога у зв'язку з обмеженням споживання продуктів харчування місцевого виробництва та компенсації за пільгове забезпечення продуктами харчування громадян, які постраждали внаслідок Чорнобильської катастрофи</v>
          </cell>
        </row>
        <row r="823">
          <cell r="B823" t="str">
            <v>2501240</v>
          </cell>
          <cell r="C823" t="str">
            <v>Компенсації за втрачене майно та оплата витрат у зв'язку з переїздом на нове місце проживання громадянам, які постраждали внаслідок Чорнобильської катастрофи</v>
          </cell>
        </row>
        <row r="824">
          <cell r="B824" t="str">
            <v>2501250</v>
          </cell>
          <cell r="C824" t="str">
            <v>Компенсації за шкоду, заподіяну здоров'ю, та допомоги на оздоровлення, у разі звільнення з роботи громадян, які постраждали внаслідок Чорнобильської катастрофи</v>
          </cell>
        </row>
        <row r="825">
          <cell r="B825" t="str">
            <v>2501260</v>
          </cell>
          <cell r="C82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26">
          <cell r="B826" t="str">
            <v>2501270</v>
          </cell>
          <cell r="C826" t="str">
            <v>Допомога по тимчасовій непрацездатності громадянам, які постраждали внаслідок Чорнобильської катастрофи</v>
          </cell>
        </row>
        <row r="827">
          <cell r="B827" t="str">
            <v>2501280</v>
          </cell>
          <cell r="C827" t="str">
            <v>Забезпечення житлом громадян, які постраждали внаслідок Чорнобильської катастрофи</v>
          </cell>
        </row>
        <row r="828">
          <cell r="B828" t="str">
            <v>2501300</v>
          </cell>
          <cell r="C828" t="str">
            <v>Обслуговування банківських позик, наданих на пільгових умовах до 1999 року громадянам, які постраждали внаслідок Чорнобильської катастрофи</v>
          </cell>
        </row>
        <row r="829">
          <cell r="B829" t="str">
            <v>2501360</v>
          </cell>
          <cell r="C829" t="str">
            <v>Оздоровлення громадян, які постраждали внаслідок Чорнобильської катастрофи</v>
          </cell>
        </row>
        <row r="830">
          <cell r="B830" t="str">
            <v>2501370</v>
          </cell>
          <cell r="C830" t="str">
            <v>Впровадження інноваційних технологій у виробництві технічних засобів реабілітації інвалідів</v>
          </cell>
        </row>
        <row r="831">
          <cell r="B831" t="str">
            <v>2501380</v>
          </cell>
          <cell r="C831"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 хворих на туберкульоз</v>
          </cell>
        </row>
        <row r="832">
          <cell r="B832" t="str">
            <v>2501390</v>
          </cell>
          <cell r="C832" t="str">
            <v>Заходи із реабілітації дітей з дитячим церебральним паралічем</v>
          </cell>
        </row>
        <row r="833">
          <cell r="B833" t="str">
            <v>2501400</v>
          </cell>
          <cell r="C833" t="str">
            <v>Часткове покриття видатків Фонду загальнообов'язкового державного соціального страхування України на випадок безробіття на створення нових робочих місць для забезпечення зайнятості мешканців вугледобувних регіонів</v>
          </cell>
        </row>
        <row r="834">
          <cell r="B834" t="str">
            <v>2501410</v>
          </cell>
          <cell r="C834" t="str">
            <v>Реєстрація державною службою зайнятості трудових договорів, укладених між працівниками та фізичними особами</v>
          </cell>
        </row>
        <row r="835">
          <cell r="B835" t="str">
            <v>2501420</v>
          </cell>
          <cell r="C835" t="str">
            <v>Надання роботодавцям компенсації для забезпечення молоді першим робочим місцем</v>
          </cell>
        </row>
        <row r="836">
          <cell r="B836" t="str">
            <v>2501430</v>
          </cell>
          <cell r="C836" t="str">
            <v>Одноразова виплата жінкам, яким присвоєно почесне звання України "Мати-героїня"</v>
          </cell>
        </row>
        <row r="837">
          <cell r="B837" t="str">
            <v>2501440</v>
          </cell>
          <cell r="C837" t="str">
            <v>Реалізація державної політики з питань сім'ї та дітей</v>
          </cell>
        </row>
        <row r="838">
          <cell r="B838" t="str">
            <v>2501450</v>
          </cell>
          <cell r="C838" t="str">
            <v xml:space="preserve">Оздоровлення і відпочинок дітей, які потребують особливої уваги та підтримки, в дитячому оздоровчому таборі ДЦ "Молода Гвардія"_x000D_
</v>
          </cell>
        </row>
        <row r="839">
          <cell r="B839" t="str">
            <v>2501460</v>
          </cell>
          <cell r="C839" t="str">
            <v>Комплексне медико-санітарне забезпечення та лікування онкологічних захворювань із застосуванням високовартісних медичних технологій громадян, які постраждали внаслідок Чорнобильської катастрофи</v>
          </cell>
        </row>
        <row r="840">
          <cell r="B840" t="str">
            <v>2501470</v>
          </cell>
          <cell r="C840"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41">
          <cell r="B841" t="str">
            <v>2501550</v>
          </cell>
          <cell r="C841" t="str">
            <v>Підготовка кадрів для галузі соціального захисту вищими навчальними закладами ІІІ - ІV рівнів акредитації</v>
          </cell>
        </row>
        <row r="842">
          <cell r="B842" t="str">
            <v>2501580</v>
          </cell>
          <cell r="C842" t="str">
            <v>Придбання (будівництво) житла для інвалідів-сліпих та інвалідів глухих</v>
          </cell>
        </row>
        <row r="843">
          <cell r="B843" t="str">
            <v>2501590</v>
          </cell>
          <cell r="C843" t="str">
            <v>Компенсація роботодавцю частини фактичних витрат, повіязаних зі сплатою єдиного внеску на загальнообовіязкове державне соціальне страхування</v>
          </cell>
        </row>
        <row r="844">
          <cell r="B844" t="str">
            <v>2501600</v>
          </cell>
          <cell r="C844" t="str">
            <v>Розробка та впровадження моделей соціального інвестування</v>
          </cell>
        </row>
        <row r="845">
          <cell r="B845" t="str">
            <v>2501610</v>
          </cell>
          <cell r="C845" t="str">
            <v>Підвищення  ефективності  управління реформою системи соціального захисту</v>
          </cell>
        </row>
        <row r="846">
          <cell r="B846" t="str">
            <v>2501620</v>
          </cell>
          <cell r="C846" t="str">
            <v>Створення єдиної системи збору та обліку внесків на загальнообов'язкове державне соціальне страхування та подальше формування системи накопичувального пенсійного забезпечення</v>
          </cell>
        </row>
        <row r="847">
          <cell r="B847" t="str">
            <v>2501630</v>
          </cell>
          <cell r="C847" t="str">
            <v>Вдосконалення системи соціальної допомоги</v>
          </cell>
        </row>
        <row r="848">
          <cell r="B848" t="str">
            <v>2501700</v>
          </cell>
          <cell r="C848"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849">
          <cell r="B849" t="str">
            <v>2501710</v>
          </cell>
          <cell r="C849"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850">
          <cell r="B850" t="str">
            <v>2503000</v>
          </cell>
          <cell r="C850" t="str">
            <v>Державна інспекція України з питань праці</v>
          </cell>
        </row>
        <row r="851">
          <cell r="B851" t="str">
            <v>2503010</v>
          </cell>
          <cell r="C851" t="str">
            <v>Керівництво та управління у сфері нагляду за додержанням законодавства про працю</v>
          </cell>
        </row>
        <row r="852">
          <cell r="B852" t="str">
            <v>2505000</v>
          </cell>
          <cell r="C852" t="str">
            <v>Державна служба з питань інвалідів та ветеранів України</v>
          </cell>
        </row>
        <row r="853">
          <cell r="B853" t="str">
            <v>2505010</v>
          </cell>
          <cell r="C853" t="str">
            <v>Керівництво та управління у сфері соціального захисту інвалідів та ветеранів</v>
          </cell>
        </row>
        <row r="854">
          <cell r="B854" t="str">
            <v>2505030</v>
          </cell>
          <cell r="C854"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55">
          <cell r="B855" t="str">
            <v>2505040</v>
          </cell>
          <cell r="C855" t="str">
            <v>Заходи з увічнення Перемоги у Великій Вітчизняній війні 1941 - 1945 років</v>
          </cell>
        </row>
        <row r="856">
          <cell r="B856" t="str">
            <v>2505050</v>
          </cell>
          <cell r="C856" t="str">
            <v>Забезпечення житлом воїнів-інтернаціоналістів</v>
          </cell>
        </row>
        <row r="857">
          <cell r="B857" t="str">
            <v>2505110</v>
          </cell>
          <cell r="C857" t="str">
            <v>Встановлення телефонів інвалідам І і ІІ груп</v>
          </cell>
        </row>
        <row r="858">
          <cell r="B858" t="str">
            <v>2505120</v>
          </cell>
          <cell r="C858" t="str">
            <v>Компенсаційні виплати інвалідам на бензин, ремонт, техобслуговування автотранспорту та транспортне обслуговування</v>
          </cell>
        </row>
        <row r="859">
          <cell r="B859" t="str">
            <v>2505130</v>
          </cell>
          <cell r="C859" t="str">
            <v>Будівництво (придбання) житла для військовослужбовців, звільнених в запас або у відставку, для відселення їх із закритих та віддалених від населених пунктів військових гарнізонів</v>
          </cell>
        </row>
        <row r="860">
          <cell r="B860" t="str">
            <v>2505800</v>
          </cell>
          <cell r="C860" t="str">
            <v>Будівництво (придбання) житла для інвалідів по зору і слуху</v>
          </cell>
        </row>
        <row r="861">
          <cell r="B861" t="str">
            <v>2506000</v>
          </cell>
          <cell r="C861" t="str">
            <v>Пенсійний фонд України</v>
          </cell>
        </row>
        <row r="862">
          <cell r="B862" t="str">
            <v>2506020</v>
          </cell>
          <cell r="C862" t="str">
            <v>Дотація на виплату пенсій, надбавок та підвищень до пенсій, призначених за різними пенсійними програмами</v>
          </cell>
        </row>
        <row r="863">
          <cell r="B863" t="str">
            <v>2506030</v>
          </cell>
          <cell r="C863" t="str">
            <v>Дотація Пенсійному фонду України на пенсійне забезпечення військовослужбовців, осіб начальницького і рядового складу та суддів у відставці</v>
          </cell>
        </row>
        <row r="864">
          <cell r="B864" t="str">
            <v>2506050</v>
          </cell>
          <cell r="C864" t="str">
            <v>Покриття дефіциту коштів Пенсійного фонду України для виплати пенсій, у тому числі покриття витрат, повіязаних з обслуговуванням боргових зобовіязань</v>
          </cell>
        </row>
        <row r="865">
          <cell r="B865" t="str">
            <v>2506060</v>
          </cell>
          <cell r="C865" t="str">
            <v>Допомога пенсіонерам на придбання ліків</v>
          </cell>
        </row>
        <row r="866">
          <cell r="B866" t="str">
            <v>2506070</v>
          </cell>
          <cell r="C866" t="str">
            <v>Пенсійне забезпечення працівників, зайнятих повний робочий день на підземних роботах, та членів їх сімей</v>
          </cell>
        </row>
        <row r="867">
          <cell r="B867" t="str">
            <v>2507000</v>
          </cell>
          <cell r="C867" t="str">
            <v>Фонд соціального захисту інвалідів</v>
          </cell>
        </row>
        <row r="868">
          <cell r="B868" t="str">
            <v>2507020</v>
          </cell>
          <cell r="C868" t="str">
            <v>Фінансова підтримка громадських організацій інвалідів</v>
          </cell>
        </row>
        <row r="869">
          <cell r="B869" t="str">
            <v>2507030</v>
          </cell>
          <cell r="C869" t="str">
            <v>Заходи із соціальної, трудової та професійної реабілітації інвалідів</v>
          </cell>
        </row>
        <row r="870">
          <cell r="B870" t="str">
            <v>2507040</v>
          </cell>
          <cell r="C870" t="str">
            <v>Забезпечення діяльності Фонду соціального захисту інвалідів</v>
          </cell>
        </row>
        <row r="871">
          <cell r="B871" t="str">
            <v>2507050</v>
          </cell>
          <cell r="C871"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72">
          <cell r="B872" t="str">
            <v>2507070</v>
          </cell>
          <cell r="C872"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73">
          <cell r="B873" t="str">
            <v>2507080</v>
          </cell>
          <cell r="C873" t="str">
            <v>Соціальна, трудова та професійна реабілітація інвалідів, видатки на створення Національного центру параолімпійської і дефлімпійської підготовки та реабілітації інвалідів та Західного реабілітаційно-спортивного центру</v>
          </cell>
        </row>
        <row r="874">
          <cell r="B874" t="str">
            <v>2507090</v>
          </cell>
          <cell r="C874" t="str">
            <v>Забезпечення окремих категорій населення України технічними та іншими засобами реабілітації</v>
          </cell>
        </row>
        <row r="875">
          <cell r="B875" t="str">
            <v>2510000</v>
          </cell>
          <cell r="C875" t="str">
            <v>Міністерство соціальної політики України (загальнодержавні витрати)</v>
          </cell>
        </row>
        <row r="876">
          <cell r="B876" t="str">
            <v>2511000</v>
          </cell>
          <cell r="C876" t="str">
            <v>Міністерство соціальної політики України (загальнодержавні витрати)</v>
          </cell>
        </row>
        <row r="877">
          <cell r="B877" t="str">
            <v>2511040</v>
          </cell>
          <cell r="C877" t="str">
            <v>Субвенція з державного бюджету бюджету м. Києва на капітальний ремонт третього корпусу центру захисту дітей "Наші діти"</v>
          </cell>
        </row>
        <row r="878">
          <cell r="B878" t="str">
            <v>2511050</v>
          </cell>
          <cell r="C878" t="str">
            <v>Видатки для забезпечення доплат до заробітної плати працівникам бюджетної сфери до рівня прожиткового мінімуму для працездатних осіб</v>
          </cell>
        </row>
        <row r="879">
          <cell r="B879" t="str">
            <v>2511060</v>
          </cell>
          <cell r="C879"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880">
          <cell r="B880" t="str">
            <v>2511100</v>
          </cell>
          <cell r="C880" t="str">
            <v>Субвенція з державного бюджету обласному бюджету Луганської області на капітальний ремонт управління соціального захисту населення</v>
          </cell>
        </row>
        <row r="881">
          <cell r="B881" t="str">
            <v>2511110</v>
          </cell>
          <cell r="C881"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882">
          <cell r="B882" t="str">
            <v>2600000</v>
          </cell>
          <cell r="C882" t="str">
            <v>Міністерство промислової політики України</v>
          </cell>
        </row>
        <row r="883">
          <cell r="B883" t="str">
            <v>2601000</v>
          </cell>
          <cell r="C883" t="str">
            <v>Апарат Міністерства промислової політики України</v>
          </cell>
        </row>
        <row r="884">
          <cell r="B884" t="str">
            <v>2601010</v>
          </cell>
          <cell r="C884" t="str">
            <v>Загальне керівництво та управління у сфері промислової політики</v>
          </cell>
        </row>
        <row r="885">
          <cell r="B885" t="str">
            <v>2601020</v>
          </cell>
          <cell r="C885" t="str">
            <v>Прикладні розробки з проблем розвитку основних галузей обробної промисловості</v>
          </cell>
        </row>
        <row r="886">
          <cell r="B886" t="str">
            <v>2601030</v>
          </cell>
          <cell r="C886" t="str">
            <v>Прикладні наукові та науково-технічні розробки, виконання робіт за державними цільовими програмами і державним замовленням у сфері управління державними корпоративними правами та майном</v>
          </cell>
        </row>
        <row r="887">
          <cell r="B887" t="str">
            <v>2601050</v>
          </cell>
          <cell r="C887" t="str">
            <v>Функціонування Центральної державної науково-технічної бібліотеки та Державного металургійного музею України</v>
          </cell>
        </row>
        <row r="888">
          <cell r="B888" t="str">
            <v>2601060</v>
          </cell>
          <cell r="C888" t="str">
            <v>Функціонування Державного металургійного музею України</v>
          </cell>
        </row>
        <row r="889">
          <cell r="B889" t="str">
            <v>2601070</v>
          </cell>
          <cell r="C889" t="str">
            <v>Створення і впровадження у виробництво сучасних видів цивільної продукції на підприємствах машинобудівного комплексу</v>
          </cell>
        </row>
        <row r="890">
          <cell r="B890" t="str">
            <v>2601080</v>
          </cell>
          <cell r="C890" t="str">
            <v>Консервація виробничих потужностей промислових підприємств</v>
          </cell>
        </row>
        <row r="891">
          <cell r="B891" t="str">
            <v>2601090</v>
          </cell>
          <cell r="C891" t="str">
            <v>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v>
          </cell>
        </row>
        <row r="892">
          <cell r="B892" t="str">
            <v>2601100</v>
          </cell>
          <cell r="C892" t="str">
            <v>Реструктуризація та ліквідація об'єктів підприємств гірничої хімії і здійснення невідкладних природоохоронних заходів в зоні їх діяльності</v>
          </cell>
        </row>
        <row r="893">
          <cell r="B893" t="str">
            <v>2601110</v>
          </cell>
          <cell r="C893" t="str">
            <v>Заходи  спеціального призначення підприємств та організацій оборонного комплексу</v>
          </cell>
        </row>
        <row r="894">
          <cell r="B894" t="str">
            <v>2601120</v>
          </cell>
          <cell r="C894" t="str">
            <v>Часткове покриття витрат на виплату заборгованості гірникам з регресних позовів та одноразової допомоги по втраті професійної працездатності</v>
          </cell>
        </row>
        <row r="895">
          <cell r="B895" t="str">
            <v>2601130</v>
          </cell>
          <cell r="C895" t="str">
            <v>Державні науково-технічні програми  та наукові частини державних цільових програм у сфері промисловості</v>
          </cell>
        </row>
        <row r="896">
          <cell r="B896" t="str">
            <v>2601140</v>
          </cell>
          <cell r="C896" t="str">
            <v>Наукові розробки у сфері стандартизації та сертифікації промислової продукції</v>
          </cell>
        </row>
        <row r="897">
          <cell r="B897" t="str">
            <v>2601150</v>
          </cell>
          <cell r="C897" t="str">
            <v>Фінансова підтримка вітчизняного виробника калійних добрив</v>
          </cell>
        </row>
        <row r="898">
          <cell r="B898" t="str">
            <v>2601160</v>
          </cell>
          <cell r="C898" t="str">
            <v>Державна підтримка вітчизняного машинобудування для агропромислового комплексу, в тому числі через механізм здешевлення кредитів</v>
          </cell>
        </row>
        <row r="899">
          <cell r="B899" t="str">
            <v>2601170</v>
          </cell>
          <cell r="C899" t="str">
            <v>Державна підтримка виробництва авіаційної техніки і вертольотів та двигунів до них, в тому числі через механізм здешевлення кредитів</v>
          </cell>
        </row>
        <row r="900">
          <cell r="B900" t="str">
            <v>2601180</v>
          </cell>
          <cell r="C900" t="str">
            <v>Заходи по реалізації Комплексної програми будівництва вітрових електростанцій</v>
          </cell>
        </row>
        <row r="901">
          <cell r="B901" t="str">
            <v>2601190</v>
          </cell>
          <cell r="C901" t="str">
            <v>Забезпечення життєдіяльності Криворізького гірничо-збагачувального комбінату окислених руд</v>
          </cell>
        </row>
        <row r="902">
          <cell r="B902" t="str">
            <v>2601200</v>
          </cell>
          <cell r="C902" t="str">
            <v>Здійснення дослідно-конструкторських робіт з освоєння виробництва двигунів для модернізації вертольотів Ми-2, Ми-8Т, Ми-24 та модернізації діючих моделей вертольотів</v>
          </cell>
        </row>
        <row r="903">
          <cell r="B903" t="str">
            <v>2601220</v>
          </cell>
          <cell r="C903" t="str">
            <v>Фінансова підтримка виробництва та створення нових вітчизняних засобів захисту рослин і регуляторів росту рослин, їх державне випробування та реєстрація</v>
          </cell>
        </row>
        <row r="904">
          <cell r="B904" t="str">
            <v>2601230</v>
          </cell>
          <cell r="C904" t="str">
            <v>Підвищення кваліфікації державних службовців п'ятої-сьомої категорій у сфері промисловості</v>
          </cell>
        </row>
        <row r="905">
          <cell r="B905" t="str">
            <v>2601240</v>
          </cell>
          <cell r="C905" t="str">
            <v>Презентація українськими підприємствами вітчизняних товарів на міжнародній виставці "Ганновер Мессе"</v>
          </cell>
        </row>
        <row r="906">
          <cell r="B906" t="str">
            <v>2601250</v>
          </cell>
          <cell r="C906" t="str">
            <v>Заходи по виконанню програм розвитку підприємств суднобудівної, літакобудівної промисловості, підприємств концерну "Бронетехніка України" та підприємств і організацій, які виготовляють і розробляють боєприпаси, їх елементи та вироби спецхімії</v>
          </cell>
        </row>
        <row r="907">
          <cell r="B907" t="str">
            <v>2601260</v>
          </cell>
          <cell r="C907" t="str">
            <v>Заходи щодо розвитку компресорного та мембранного машинобудування на 2005-2014 роки</v>
          </cell>
        </row>
        <row r="908">
          <cell r="B908" t="str">
            <v>2601270</v>
          </cell>
          <cell r="C908" t="str">
            <v>Заходи по завершенню будівництва транспортних рефрижераторних суден з високим ступенем готовності</v>
          </cell>
        </row>
        <row r="909">
          <cell r="B909" t="str">
            <v>2601280</v>
          </cell>
          <cell r="C909" t="str">
            <v>Підготовка серійного виробництва літаків та створення літака АН-148</v>
          </cell>
        </row>
        <row r="910">
          <cell r="B910" t="str">
            <v>2601290</v>
          </cell>
          <cell r="C910" t="str">
            <v>Державна програма підтримки інновацій та інвестицій, в тому числі вітчизняного машинобудування для агропромислового комплексу</v>
          </cell>
        </row>
        <row r="911">
          <cell r="B911" t="str">
            <v>2601300</v>
          </cell>
          <cell r="C911" t="str">
            <v>Сертифікація та валідація літака АН-148</v>
          </cell>
        </row>
        <row r="912">
          <cell r="B912" t="str">
            <v>2601310</v>
          </cell>
          <cell r="C912" t="str">
            <v>Державна підтримка підприємств суднобудівної промисловості через механізм здешевлення кредитів</v>
          </cell>
        </row>
        <row r="913">
          <cell r="B913" t="str">
            <v>2601320</v>
          </cell>
          <cell r="C913" t="str">
            <v>Державна підтримка літакобудування та космічної галузі на створення та впровадження у виробництво сучасної техніки через механізм здешевлення кредитів</v>
          </cell>
        </row>
        <row r="914">
          <cell r="B914" t="str">
            <v>2601330</v>
          </cell>
          <cell r="C914" t="str">
            <v>Поповнення статутного фонду ТАСКО-Експорт</v>
          </cell>
        </row>
        <row r="915">
          <cell r="B915" t="str">
            <v>2601340</v>
          </cell>
          <cell r="C915" t="str">
            <v>Заходи із завершення будівництва суден</v>
          </cell>
        </row>
        <row r="916">
          <cell r="B916" t="str">
            <v>2601350</v>
          </cell>
          <cell r="C916" t="str">
            <v>Утилізація звичайних видів боєприпасів, непридатних для подальшого використання та зберігання</v>
          </cell>
        </row>
        <row r="917">
          <cell r="B917" t="str">
            <v>2601360</v>
          </cell>
          <cell r="C917" t="str">
            <v>Заходи з передачі у комунальну власність об'єктів соціальної інфраструктури, які перебувають на балансі ДП ВО "Луганський верстатобудівний завод"</v>
          </cell>
        </row>
        <row r="918">
          <cell r="B918" t="str">
            <v>2601370</v>
          </cell>
          <cell r="C918" t="str">
            <v>Виконання заходів Державної комплексної програми розвитку авіаційної промисловості України до 2010 року, в тому числі через механізм здешевлення кредитів</v>
          </cell>
        </row>
        <row r="919">
          <cell r="B919" t="str">
            <v>2601380</v>
          </cell>
          <cell r="C919" t="str">
            <v>Підтримка і модернізація унікальної інфраструктури підприємств літакобудування</v>
          </cell>
        </row>
        <row r="920">
          <cell r="B920" t="str">
            <v>2601390</v>
          </cell>
          <cell r="C920" t="str">
            <v>Поповнення статутних фондів державних підприємств авіаційної промисловості</v>
          </cell>
        </row>
        <row r="921">
          <cell r="B921" t="str">
            <v>2601410</v>
          </cell>
          <cell r="C921" t="str">
            <v>Поповнення статутного фонду Державного лізингового підприємства "Укравіалізинг"</v>
          </cell>
        </row>
        <row r="922">
          <cell r="B922" t="str">
            <v>2601420</v>
          </cell>
          <cell r="C922" t="str">
            <v>Здійснення заходів, пов'язаних з проведенням землевпорядних робіт, оформленням правовстановлюючих документів на земельні ділянки</v>
          </cell>
        </row>
        <row r="923">
          <cell r="B923" t="str">
            <v>2601430</v>
          </cell>
          <cell r="C923" t="str">
            <v>Компенсація відсотків за кредитами, залученими підприємствами машинобудування для агропромислового комплексу на технічне переоснащення</v>
          </cell>
        </row>
        <row r="924">
          <cell r="B924" t="str">
            <v>2601440</v>
          </cell>
          <cell r="C924" t="str">
            <v>Державна підтримка реалізації інвестиційних проектів у пріоритетних напрямах галузей промисловості, в тому числі через механізм здешевлення кредитів</v>
          </cell>
        </row>
        <row r="925">
          <cell r="B925" t="str">
            <v>2601450</v>
          </cell>
          <cell r="C925" t="str">
            <v>Поповнення статутних фондів казенних підприємств для забезпечення їх діяльності</v>
          </cell>
        </row>
        <row r="926">
          <cell r="B926" t="str">
            <v>2601500</v>
          </cell>
          <cell r="C926" t="str">
            <v>Видатки із Стабілізаційного фонду на підтримку промисловості</v>
          </cell>
        </row>
        <row r="927">
          <cell r="B927" t="str">
            <v>2601510</v>
          </cell>
          <cell r="C927" t="str">
            <v>Виконання завдань та заходів Державної цільової програми реформування та розвитку оборонно-промислового комплексу</v>
          </cell>
        </row>
        <row r="928">
          <cell r="B928" t="str">
            <v>2601520</v>
          </cell>
          <cell r="C928" t="str">
            <v>Поповнення статутного капіталу Харківського державного авіаційного виробничого підприємства</v>
          </cell>
        </row>
        <row r="929">
          <cell r="B929" t="str">
            <v>2601530</v>
          </cell>
          <cell r="C929" t="str">
            <v>Дослідження стану Криворізького залізорудного басейну для запобігання виникненню на його території катастрофи техногенного та природного характеру</v>
          </cell>
        </row>
        <row r="930">
          <cell r="B930" t="str">
            <v>2601800</v>
          </cell>
          <cell r="C930" t="str">
            <v>Створення замкнутого циклу з виробництва вітчизняних набоїв на державному підприємстві "Луганський патрон"</v>
          </cell>
        </row>
        <row r="931">
          <cell r="B931" t="str">
            <v>2601820</v>
          </cell>
          <cell r="C931" t="str">
            <v>Реконструкція та відновлення інженерно-технічних засобів охорони підприємств спецхімії оборонно-промислового комплексу, які виробляють вибухові речовини</v>
          </cell>
        </row>
        <row r="932">
          <cell r="B932" t="str">
            <v>2601830</v>
          </cell>
          <cell r="C932" t="str">
            <v>Будівництво установки по знешкодженню та знищенню високотоксичних відходів ДП іГорлівський хімічний заводі</v>
          </cell>
        </row>
        <row r="933">
          <cell r="B933" t="str">
            <v>2601850</v>
          </cell>
          <cell r="C933" t="str">
            <v>Будівництво циклічно-поточної лінії та рекультивація відпрацьованих карієрів і відвалів ВАТ іБалаклавське рудоуправління"</v>
          </cell>
        </row>
        <row r="934">
          <cell r="B934" t="str">
            <v>2700000</v>
          </cell>
          <cell r="C934" t="str">
            <v>Міністерство з питань житлово-комунального господарства України</v>
          </cell>
        </row>
        <row r="935">
          <cell r="B935" t="str">
            <v>2701000</v>
          </cell>
          <cell r="C935" t="str">
            <v>Апарат Міністерства з питань житлово-комунального господарства України</v>
          </cell>
        </row>
        <row r="936">
          <cell r="B936" t="str">
            <v>2701010</v>
          </cell>
          <cell r="C936" t="str">
            <v>Керівництво та управління у сфері житлово-комунального господарства</v>
          </cell>
        </row>
        <row r="937">
          <cell r="B937" t="str">
            <v>2701030</v>
          </cell>
          <cell r="C937" t="str">
            <v>Прикладні наукові та науково-технічні розробки, виконання робіт за державними цільовими програмами і державним замовленням  у сфері розвитку житлово-комунального господарства</v>
          </cell>
        </row>
        <row r="938">
          <cell r="B938" t="str">
            <v>2701040</v>
          </cell>
          <cell r="C938" t="str">
            <v>Наукові розробки із нормування та стандартизації у сфері житлової політики</v>
          </cell>
        </row>
        <row r="939">
          <cell r="B939" t="str">
            <v>2701070</v>
          </cell>
          <cell r="C939" t="str">
            <v>Реклама та інформування громадськості щодо створення та діяльності об'єднань співвласників багатоквартирних будинків</v>
          </cell>
        </row>
        <row r="940">
          <cell r="B940" t="str">
            <v>2701080</v>
          </cell>
          <cell r="C940" t="str">
            <v>Нагородження переможців всеукраїнського конкурсу "Населений пункт найкращого благоустрою і підтримки громадського порядку" за 2009 рік</v>
          </cell>
        </row>
        <row r="941">
          <cell r="B941" t="str">
            <v>2701100</v>
          </cell>
          <cell r="C941" t="str">
            <v>Розробка схем та проектних рішень масового застосування</v>
          </cell>
        </row>
        <row r="942">
          <cell r="B942" t="str">
            <v>2701170</v>
          </cell>
          <cell r="C942" t="str">
            <v>Ліквідація наслідків підтоплення територій в містах і селищах України</v>
          </cell>
        </row>
        <row r="943">
          <cell r="B943" t="str">
            <v>2701180</v>
          </cell>
          <cell r="C943" t="str">
            <v>Загальнодержавна програма реформування житлово-комунального господарства в т. ч. на здешевлення кредитів для виконання цієї програми</v>
          </cell>
        </row>
        <row r="944">
          <cell r="B944" t="str">
            <v>2701190</v>
          </cell>
          <cell r="C944" t="str">
            <v>Підготовка фахівців для житлово-комунального господарства</v>
          </cell>
        </row>
        <row r="945">
          <cell r="B945" t="str">
            <v>2701200</v>
          </cell>
          <cell r="C945" t="str">
            <v>Відшкодування відсоткової ставки по кредитах, спрямованих на реалізацію проектів з енергозбереження в житлово-комунальному господарстві</v>
          </cell>
        </row>
        <row r="946">
          <cell r="B946" t="str">
            <v>2701210</v>
          </cell>
          <cell r="C946" t="str">
            <v>Реалізація інвестиційних та інноваційних проектів з енергозбереження в житлово-комунальному господарстві</v>
          </cell>
        </row>
        <row r="947">
          <cell r="B947" t="str">
            <v>2701220</v>
          </cell>
          <cell r="C947" t="str">
            <v>Погашення бюджетної кредиторської заборгованості за виконані роботи, що виникла у 2007-2009 роках за бюджетними програмами "Ремонт і реконструкція теплових мереж та котелень", "Загальнодержавна програма реформування і розвитку житлово-комунального господ</v>
          </cell>
        </row>
        <row r="948">
          <cell r="B948" t="str">
            <v>2701240</v>
          </cell>
          <cell r="C948" t="str">
            <v>Реалізація інвестиційних (пілотних) проектів у сфері житлово-комунального господарства</v>
          </cell>
        </row>
        <row r="949">
          <cell r="B949" t="str">
            <v>2701340</v>
          </cell>
          <cell r="C949" t="str">
            <v>Реконструкція централізованих систем водопостачання і водовідведення з використанням енергоощадного обладнання та технологій</v>
          </cell>
        </row>
        <row r="950">
          <cell r="B950" t="str">
            <v>2701850</v>
          </cell>
          <cell r="C950" t="str">
            <v>Будівництво другої нитки Головного міського каналізаційного колектора в м. Києві в рамках підготовки до Євро-2012</v>
          </cell>
        </row>
        <row r="951">
          <cell r="B951" t="str">
            <v>2705000</v>
          </cell>
          <cell r="C951" t="str">
            <v>Державна архітектурно-будівельна інспекція</v>
          </cell>
        </row>
        <row r="952">
          <cell r="B952" t="str">
            <v>2710000</v>
          </cell>
          <cell r="C952" t="str">
            <v>Міністерство з питань житлово-комунального господарства України (загальнодержавні витрати)</v>
          </cell>
        </row>
        <row r="953">
          <cell r="B953" t="str">
            <v>2711000</v>
          </cell>
          <cell r="C953" t="str">
            <v>Міністерство з питань житлово-комунального господарства України (загальнодержавні витрати)</v>
          </cell>
        </row>
        <row r="954">
          <cell r="B954" t="str">
            <v>2711020</v>
          </cell>
          <cell r="C954" t="str">
            <v>Субвенція з державного бюджету місцевим бюджетам на придбання вагонів для комунального електротранспорту (тролейбусів і трамваїв)</v>
          </cell>
        </row>
        <row r="955">
          <cell r="B955" t="str">
            <v>2711100</v>
          </cell>
          <cell r="C955" t="str">
            <v>Субвенція з державного бюджету місцевим бюджетам на заходи з енергозбереження, у тому числі оснащення інженерних вводів багатоквартирних житлових будинків засобами обліку споживання води і теплової енергії, ремонт і реконструкцію теплових мереж та котеле</v>
          </cell>
        </row>
        <row r="956">
          <cell r="B956" t="str">
            <v>2711140</v>
          </cell>
          <cell r="C956"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957">
          <cell r="B957" t="str">
            <v>2711150</v>
          </cell>
          <cell r="C957" t="str">
            <v>Субвенція з державного бюджету міському бюджету м. Алчевськ на соціально-економічний розвиток</v>
          </cell>
        </row>
        <row r="958">
          <cell r="B958" t="str">
            <v>2711170</v>
          </cell>
          <cell r="C958" t="str">
            <v>Ліквідація наслідків підтоплення територій в містах і селищах України</v>
          </cell>
        </row>
        <row r="959">
          <cell r="B959" t="str">
            <v>2750000</v>
          </cell>
          <cell r="C959" t="str">
            <v>Міністерство регіонального розвитку, будівництва та житлово-комунального господарства України</v>
          </cell>
        </row>
        <row r="960">
          <cell r="B960" t="str">
            <v>2751000</v>
          </cell>
          <cell r="C960" t="str">
            <v>Апарат Міністерства регіонального розвитку, будівництва та житлово-комунального господарства України</v>
          </cell>
        </row>
        <row r="961">
          <cell r="B961" t="str">
            <v>2751010</v>
          </cell>
          <cell r="C961" t="str">
            <v>Керівництво та управління у сфері регіонального розвитку, будівництва та житлово-комунального господарства</v>
          </cell>
        </row>
        <row r="962">
          <cell r="B962" t="str">
            <v>2751030</v>
          </cell>
          <cell r="C962" t="str">
            <v>Дослідження, наукові і науково-технічні розробки, виконання робіт за державними цільовими програмами і державним замовленням у сфері будівництва та розвитку житлово-комунального господарства, наукові розробки із нормування  та стандартизації у сфері буді</v>
          </cell>
        </row>
        <row r="963">
          <cell r="B963" t="str">
            <v>2751040</v>
          </cell>
          <cell r="C963" t="str">
            <v>Наукові розробки із нормування та стандартизації у сфері будівництва та житлової політики</v>
          </cell>
        </row>
        <row r="964">
          <cell r="B964" t="str">
            <v>2751050</v>
          </cell>
          <cell r="C964" t="str">
            <v>Заходи з реалізації Загальнодержавної цільової програми "Питна вода України" та реконструкція та будівництво систем централізованого водовідведення</v>
          </cell>
        </row>
        <row r="965">
          <cell r="B965" t="str">
            <v>2751060</v>
          </cell>
          <cell r="C965" t="str">
            <v>Відзначення Державною премією у сфері архітектури та фінансова підтримка творчих спілок</v>
          </cell>
        </row>
        <row r="966">
          <cell r="B966" t="str">
            <v>2751070</v>
          </cell>
          <cell r="C966" t="str">
            <v>Функціонування Державної науково-технічної бібліотеки</v>
          </cell>
        </row>
        <row r="967">
          <cell r="B967" t="str">
            <v>2751080</v>
          </cell>
          <cell r="C967" t="str">
            <v>Збереження архітектурної спадщини в заповідниках</v>
          </cell>
        </row>
        <row r="968">
          <cell r="B968" t="str">
            <v>2751090</v>
          </cell>
          <cell r="C968" t="str">
            <v>Паспортизація, інвентаризація та реставрація пам'яток архітектури</v>
          </cell>
        </row>
        <row r="969">
          <cell r="B969" t="str">
            <v>2751100</v>
          </cell>
          <cell r="C969" t="str">
            <v>Розробка схем та проектних рішень масового застосування</v>
          </cell>
        </row>
        <row r="970">
          <cell r="B970" t="str">
            <v>2751110</v>
          </cell>
          <cell r="C970" t="str">
            <v>Поповнення статутних капіталів державних банків з метою збільшення ними іпотечного кредитування у першу чергу працівників освіти, культури, охорони здоров'я та інших працівників бюджетної сфери</v>
          </cell>
        </row>
        <row r="971">
          <cell r="B971" t="str">
            <v>2751120</v>
          </cell>
          <cell r="C971" t="str">
            <v>Підготовка фахівців для органів місцевого самоврядування</v>
          </cell>
        </row>
        <row r="972">
          <cell r="B972" t="str">
            <v>2751130</v>
          </cell>
          <cell r="C972" t="str">
            <v>Реалізація пілотних проектів у сфері житлово-комунального господарства</v>
          </cell>
        </row>
        <row r="973">
          <cell r="B973" t="str">
            <v>2751140</v>
          </cell>
          <cell r="C973" t="str">
            <v>Державний насіннєвий контроль у сфері зеленого будівництва та квітникарства</v>
          </cell>
        </row>
        <row r="974">
          <cell r="B974" t="str">
            <v>2751150</v>
          </cell>
          <cell r="C974" t="str">
            <v>Збереження і вивчення у спеціально створених умовах різноманітних видів дерев і чагарників</v>
          </cell>
        </row>
        <row r="975">
          <cell r="B975" t="str">
            <v>2751160</v>
          </cell>
          <cell r="C975" t="str">
            <v>Відзначення Державною премією в галузі архітектури</v>
          </cell>
        </row>
        <row r="976">
          <cell r="B976" t="str">
            <v>2751170</v>
          </cell>
          <cell r="C976" t="str">
            <v>Реконструкція систем водопостачання м. Львова</v>
          </cell>
        </row>
        <row r="977">
          <cell r="B977" t="str">
            <v>2751180</v>
          </cell>
          <cell r="C977" t="str">
            <v>Забезпечення інформування органів місцевого самоврядування</v>
          </cell>
        </row>
        <row r="978">
          <cell r="B978" t="str">
            <v>2751190</v>
          </cell>
          <cell r="C978" t="str">
            <v>Надання державної підтримки для будівництва (придбання) доступного житла</v>
          </cell>
        </row>
        <row r="979">
          <cell r="B979" t="str">
            <v>2751200</v>
          </cell>
          <cell r="C979"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 за рахунок стабілізаційного фонду</v>
          </cell>
        </row>
        <row r="980">
          <cell r="B980" t="str">
            <v>2751220</v>
          </cell>
          <cell r="C980" t="str">
            <v>Часткова компенсація витрат за спожиту електроенергію, пов'язаних з перекиданням води</v>
          </cell>
        </row>
        <row r="981">
          <cell r="B981" t="str">
            <v>2751230</v>
          </cell>
          <cell r="C981" t="str">
            <v>Пошук і впорядкування поховань жертв війни та політичних репресій</v>
          </cell>
        </row>
        <row r="982">
          <cell r="B982" t="str">
            <v>2751260</v>
          </cell>
          <cell r="C982" t="str">
            <v>Державне пільгове кредитування будівництва (придбання) житла для окремих категорій громадян, які відповідно до чинного законодавства мають право на отримання таких кредитів</v>
          </cell>
        </row>
        <row r="983">
          <cell r="B983" t="str">
            <v>2751270</v>
          </cell>
          <cell r="C983" t="str">
            <v>Здійснення заходів з підготовки та відзначення 925 - річчя заснування м. Бродів Львівської області та 425 - річчя надання місту Магдебурзького права</v>
          </cell>
        </row>
        <row r="984">
          <cell r="B984" t="str">
            <v>2751280</v>
          </cell>
          <cell r="C984" t="str">
            <v>Державні капітальні вкладення на реалізацію Чорнобильської будівельної програми</v>
          </cell>
        </row>
        <row r="985">
          <cell r="B985" t="str">
            <v>2751290</v>
          </cell>
          <cell r="C985" t="str">
            <v>Фінансова підтримка статутної діяльності всеукраїнських асоціацій</v>
          </cell>
        </row>
        <row r="986">
          <cell r="B986" t="str">
            <v>2751300</v>
          </cell>
          <cell r="C986" t="str">
            <v>Забезпечення житлом інвалідів війни</v>
          </cell>
        </row>
        <row r="987">
          <cell r="B987" t="str">
            <v>2751310</v>
          </cell>
          <cell r="C987" t="str">
            <v>Погашення кредиторської заборгованості, зареєстрованої станом на 1 січня 2010 року за програмами реалізації інвестиційних проектів соціально-економічного розвитку регіонів та іншими програмами розвитку регіонів</v>
          </cell>
        </row>
        <row r="988">
          <cell r="B988" t="str">
            <v>2751330</v>
          </cell>
          <cell r="C988" t="str">
            <v>Облаштування багатоквартирних будинків сучасними засобами обліку і регулювання води та теплової енергії</v>
          </cell>
        </row>
        <row r="989">
          <cell r="B989" t="str">
            <v>2751340</v>
          </cell>
          <cell r="C989" t="str">
            <v>Пільгове кредитування юридичних осіб, в тому числі ОСББ, для проведення реконструкції, капітальних та поточних ремонтів об'єктів житлово-комунального господарства</v>
          </cell>
        </row>
        <row r="990">
          <cell r="B990" t="str">
            <v>2751360</v>
          </cell>
          <cell r="C990" t="str">
            <v>Повернення кредитів, наданих з державного бюджету молодим сім'ям та одиноким молодим громадянам на будівництво (реконструкцію) та придбання житла, і пеня</v>
          </cell>
        </row>
        <row r="991">
          <cell r="B991" t="str">
            <v>2751370</v>
          </cell>
          <cell r="C991" t="str">
            <v>Фінансова підтримка Державного фонду сприяння молодіжному житловому будівництву</v>
          </cell>
        </row>
        <row r="992">
          <cell r="B992" t="str">
            <v>2751380</v>
          </cell>
          <cell r="C992"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993">
          <cell r="B993" t="str">
            <v>2751390</v>
          </cell>
          <cell r="C993"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v>
          </cell>
        </row>
        <row r="994">
          <cell r="B994" t="str">
            <v>2751420</v>
          </cell>
          <cell r="C994" t="str">
            <v>Збільшення статутного капіталу Державної спеціалізованої фінансової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v>
          </cell>
        </row>
        <row r="995">
          <cell r="B995" t="str">
            <v>2751430</v>
          </cell>
          <cell r="C995" t="str">
            <v>Державне пільгове кредитування індивідуальних сільських забудовників на будівництво (реконструкцію) та придбання житла</v>
          </cell>
        </row>
        <row r="996">
          <cell r="B996" t="str">
            <v>2751440</v>
          </cell>
          <cell r="C996" t="str">
            <v>Повернення кредитів, наданих з державного бюджету індивідуальним сільським забудовникам на будівництво (реконструкцію) та придбання житла</v>
          </cell>
        </row>
        <row r="997">
          <cell r="B997" t="str">
            <v>2751450</v>
          </cell>
          <cell r="C997" t="str">
            <v>Реконструкція та будівництво систем централізованого водовідведення</v>
          </cell>
        </row>
        <row r="998">
          <cell r="B998" t="str">
            <v>2751460</v>
          </cell>
          <cell r="C998" t="str">
            <v>Капітальний ремонт гуртожитків, що передаються з державної власності у власність територіальних громад</v>
          </cell>
        </row>
        <row r="999">
          <cell r="B999" t="str">
            <v>2751470</v>
          </cell>
          <cell r="C999" t="str">
            <v>Здешевлення вартості іпотечних кредитів для забезпечення доступним житлом громадян, які потребують поліпшення житлових умов</v>
          </cell>
        </row>
        <row r="1000">
          <cell r="B1000" t="str">
            <v>2751500</v>
          </cell>
          <cell r="C1000" t="str">
            <v>Видатки із Стабілізаційного фонду за напрямом здійснення інвестицій в об'єкти розвитку соціально-культурної сфери</v>
          </cell>
        </row>
        <row r="1001">
          <cell r="B1001" t="str">
            <v>2751520</v>
          </cell>
          <cell r="C1001" t="str">
            <v>Реалізація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v>
          </cell>
        </row>
        <row r="1002">
          <cell r="B1002" t="str">
            <v>2751530</v>
          </cell>
          <cell r="C1002" t="str">
            <v>Підтримка статутної діяльності Всеукраїнських асоціацій органів місцевого самоврядування</v>
          </cell>
        </row>
        <row r="1003">
          <cell r="B1003" t="str">
            <v>2751540</v>
          </cell>
          <cell r="C1003" t="str">
            <v>Повернення кредитів, наданих у 2012 році з державного бюджету України на реалізацію бюджетної програми "Пільгове кредитування юридичних осіб, в тому числі ОСББ, для проведення реконструкції, капітальних та поточних ремонтів об'єктів житлово-комунального</v>
          </cell>
        </row>
        <row r="1004">
          <cell r="B1004" t="str">
            <v>2751560</v>
          </cell>
          <cell r="C1004" t="str">
            <v>Очищення побутово-стічних вод міста Калуш</v>
          </cell>
        </row>
        <row r="1005">
          <cell r="B1005" t="str">
            <v>2751570</v>
          </cell>
          <cell r="C1005" t="str">
            <v>Реалізація Загальнодержавної цільової програми "Питна вода України"</v>
          </cell>
        </row>
        <row r="1006">
          <cell r="B1006" t="str">
            <v>2751580</v>
          </cell>
          <cell r="C1006" t="str">
            <v>Реалізація проектів ремонту, реконструкції, будівництва зовнішнього освітлення вулиць із застосуванням енергозберігаючих технологій</v>
          </cell>
        </row>
        <row r="1007">
          <cell r="B1007" t="str">
            <v>2751600</v>
          </cell>
          <cell r="C1007" t="str">
            <v>Розвиток міської інфраструктури і заходи в секторі централізованого теплопостачання України, розвиток системи водопостачання та водовідведення в м. Миколаєві</v>
          </cell>
        </row>
        <row r="1008">
          <cell r="B1008" t="str">
            <v>2751610</v>
          </cell>
          <cell r="C1008" t="str">
            <v>Фінансування заходів по забезпеченню впровадження та координації проекту розвитку міської інфраструктури</v>
          </cell>
        </row>
        <row r="1009">
          <cell r="B1009" t="str">
            <v>2751620</v>
          </cell>
          <cell r="C1009" t="str">
            <v>Розвиток системи водопостачання та водовідведення в м. Миколаєві</v>
          </cell>
        </row>
        <row r="1010">
          <cell r="B1010" t="str">
            <v>2751700</v>
          </cell>
          <cell r="C1010"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011">
          <cell r="B1011" t="str">
            <v>2751800</v>
          </cell>
          <cell r="C1011" t="str">
            <v>Проведення протизсувних заходів, інженерного захисту, протиаварійних та ремонтно-реставраційних робіт на території Києво-Печерської Лаври</v>
          </cell>
        </row>
        <row r="1012">
          <cell r="B1012" t="str">
            <v>2751810</v>
          </cell>
          <cell r="C1012" t="str">
            <v>Капітальний ремонт, модернізація та заміна ліфтів у житлових будинках</v>
          </cell>
        </row>
        <row r="1013">
          <cell r="B1013" t="str">
            <v>2751820</v>
          </cell>
          <cell r="C1013" t="str">
            <v>Реконструкція та реставрація об'єктів культурної спадщини в містах проведення чемпіонату Євро - 2012</v>
          </cell>
        </row>
        <row r="1014">
          <cell r="B1014" t="str">
            <v>2751850</v>
          </cell>
          <cell r="C1014" t="str">
            <v>Реконструкція та будівництво очисних споруд та інших обієктів з метою захисту акваторії Азово-Чорноморського узбережжя та басейнів річок Дніпро і Сіверський Донець від забруднення</v>
          </cell>
        </row>
        <row r="1015">
          <cell r="B1015" t="str">
            <v>2751880</v>
          </cell>
          <cell r="C1015" t="str">
            <v>Будівництво, реконструкція, проведення проектних і ремонтних робіт на пріоритетних об'єктах державного та регіонального значення, які перебувають у незадовільному стані і потребують невідкладного проведення зазначених робіт, та придбання обладнання, а та</v>
          </cell>
        </row>
        <row r="1016">
          <cell r="B1016" t="str">
            <v>2752000</v>
          </cell>
          <cell r="C1016" t="str">
            <v>Державна архітектурно-будівельна інспекція України</v>
          </cell>
        </row>
        <row r="1017">
          <cell r="B1017" t="str">
            <v>2752010</v>
          </cell>
          <cell r="C1017" t="str">
            <v>Керівництво та управління у сфері архітектурно-будівельного контролю</v>
          </cell>
        </row>
        <row r="1018">
          <cell r="B1018" t="str">
            <v>2760000</v>
          </cell>
          <cell r="C1018" t="str">
            <v>Міністерство регіонального розвитку, будівництва та житлово-комунального господарства України (загальнодержавні витрати)</v>
          </cell>
        </row>
        <row r="1019">
          <cell r="B1019" t="str">
            <v>2761000</v>
          </cell>
          <cell r="C1019" t="str">
            <v>Міністерство регіонального розвитку, будівництва та житлово-комунального господарства України (загальнодержавні витрати)</v>
          </cell>
        </row>
        <row r="1020">
          <cell r="B1020" t="str">
            <v>2761020</v>
          </cell>
          <cell r="C1020" t="str">
            <v>Субвенція з державного бюджету міському бюджету міста Івано-Франківська на відзначення 350-річчя міста Івано-Франківська</v>
          </cell>
        </row>
        <row r="1021">
          <cell r="B1021" t="str">
            <v>2761030</v>
          </cell>
          <cell r="C1021" t="str">
            <v>Субвенція з державного бюджету місцевим бюджетам на фінансування проектів транскордонного співробітництва</v>
          </cell>
        </row>
        <row r="1022">
          <cell r="B1022" t="str">
            <v>2761050</v>
          </cell>
          <cell r="C1022" t="str">
            <v>Субвенція з державного бюджету місцевим бюджетам на будівництво і придбання житла військовослужбовцям та особам рядового і начальницького складу, звільненим у запас або відставку за станом здоровія, віком, вислугою років та у звіязку із скороченням штаті</v>
          </cell>
        </row>
        <row r="1023">
          <cell r="B1023" t="str">
            <v>2761060</v>
          </cell>
          <cell r="C1023" t="str">
            <v>Субвенція з державного бюджету бюджету Василівського району на соціально-економічний розвиток смт. Степногірськ</v>
          </cell>
        </row>
        <row r="1024">
          <cell r="B1024" t="str">
            <v>2761080</v>
          </cell>
          <cell r="C1024" t="str">
            <v>Субвенція з державного бюджету міському бюджету м. Львова на відновлення історичної спадщини міста</v>
          </cell>
        </row>
        <row r="1025">
          <cell r="B1025" t="str">
            <v>2761090</v>
          </cell>
          <cell r="C1025" t="str">
            <v>Субвенція з державного бюджету місцевим бюджетам на соціально-економічний розвиток</v>
          </cell>
        </row>
        <row r="1026">
          <cell r="B1026" t="str">
            <v>2761100</v>
          </cell>
          <cell r="C1026"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1027">
          <cell r="B1027" t="str">
            <v>2761110</v>
          </cell>
          <cell r="C1027" t="str">
            <v>Субвенція з державного бюджету місцевим бюджетам на забезпечення житлом працівників бюджетної сфери, які заключили контракт на 20 років</v>
          </cell>
        </row>
        <row r="1028">
          <cell r="B1028" t="str">
            <v>2761120</v>
          </cell>
          <cell r="C1028" t="str">
            <v>Субвенція з державного бюджету міському бюджету міста Дніпродзержинська на проведення протизсувних заходів у Шамишиній балці</v>
          </cell>
        </row>
        <row r="1029">
          <cell r="B1029" t="str">
            <v>2761150</v>
          </cell>
          <cell r="C1029" t="str">
            <v>Субвенція з державного бюджету місцевим бюджетам на фінансування Програм-переможців Всеукраїнського конкурсу проектів та програм розвитку місцевого самоврядування</v>
          </cell>
        </row>
        <row r="1030">
          <cell r="B1030" t="str">
            <v>2761160</v>
          </cell>
          <cell r="C1030" t="str">
            <v>Субвенція з державного бюджету бюджету Новоград-Волинського району Житомирської області на соціально-економічний розвиток району</v>
          </cell>
        </row>
        <row r="1031">
          <cell r="B1031" t="str">
            <v>2761170</v>
          </cell>
          <cell r="C1031" t="str">
            <v>Субвенція з державного бюджету міському бюджету міста Макіївка Донецької області на соціально-економічний розвиток</v>
          </cell>
        </row>
        <row r="1032">
          <cell r="B1032" t="str">
            <v>2761180</v>
          </cell>
          <cell r="C1032" t="str">
            <v>Субвенція з державного бюджету обласному бюджету Чернігівської області на газифікацію (будівництво підвідних газопроводів до сільських населених пунктів)</v>
          </cell>
        </row>
        <row r="1033">
          <cell r="B1033" t="str">
            <v>2761190</v>
          </cell>
          <cell r="C1033" t="str">
            <v>Субвенція з державного бюджету міському бюджету міста Бердянськ Запорізької області на укріплення Бердянської коси</v>
          </cell>
        </row>
        <row r="1034">
          <cell r="B1034" t="str">
            <v>2761200</v>
          </cell>
          <cell r="C1034" t="str">
            <v>Субвенція з державного бюджету міському бюджету міста Жовті Води Дніпропетровської області на соціально-економічний розвиток</v>
          </cell>
        </row>
        <row r="1035">
          <cell r="B1035" t="str">
            <v>2761210</v>
          </cell>
          <cell r="C1035" t="str">
            <v>Субвенція з державного бюджету місцевим бюджетам на соціально-економічний розвиток міст районного значення та селищ міського типу - районних центрів</v>
          </cell>
        </row>
        <row r="1036">
          <cell r="B1036" t="str">
            <v>2761220</v>
          </cell>
          <cell r="C1036" t="str">
            <v>Субвенція з державного бюджету міському бюджету міста Львова на реалізацію заходів з цілодобового водозабезпечення міста Львова</v>
          </cell>
        </row>
        <row r="1037">
          <cell r="B1037" t="str">
            <v>2761230</v>
          </cell>
          <cell r="C1037" t="str">
            <v>Субвенція з державного бюджету міському бюджету міста Канева Черкаської області на завершення у 2009 році ремонтно-реставраційних робіт і створення музейної експозиції на об'єкті Шевченківського національного заповідника в місті Каневі "Будинок-музей Т.Г</v>
          </cell>
        </row>
        <row r="1038">
          <cell r="B1038" t="str">
            <v>2761240</v>
          </cell>
          <cell r="C1038" t="str">
            <v>Субвенція з державного бюджету міському бюджету міста Славутича на виконання заходів із запобігання аваріям та техногенним катастрофам у житлово-комунальному господарстві міста Славутича</v>
          </cell>
        </row>
        <row r="1039">
          <cell r="B1039" t="str">
            <v>2761250</v>
          </cell>
          <cell r="C1039" t="str">
            <v>Субвенція з державного бюджету місцевим бюджетам на співфінансування проектів міжрегіонального та прикордонного (транскордонного) співробітництва, що реалізуються в рамках Програм Сусідства та ППС ЄІСП</v>
          </cell>
        </row>
        <row r="1040">
          <cell r="B1040" t="str">
            <v>2761260</v>
          </cell>
          <cell r="C1040" t="str">
            <v>Субвенція з державного бюджету міському бюджету міста Дніпропетровська на соціально-економічний розвиток</v>
          </cell>
        </row>
        <row r="1041">
          <cell r="B1041" t="str">
            <v>2761270</v>
          </cell>
          <cell r="C1041" t="str">
            <v>Субвенція з державного бюджету міському бюджету міста Харцизьк Донецької області на соціально-економічний розвиток</v>
          </cell>
        </row>
        <row r="1042">
          <cell r="B1042" t="str">
            <v>2761280</v>
          </cell>
          <cell r="C1042" t="str">
            <v>Субвенція з державного бюджету районному бюджету Кілійського району Одеської області на соціально-економічний розвиток Кілійського району</v>
          </cell>
        </row>
        <row r="1043">
          <cell r="B1043" t="str">
            <v>2761290</v>
          </cell>
          <cell r="C1043" t="str">
            <v>Субвенція з державного бюджету міському бюджету міста Єнакієве Донецької області на соціально-економічний розвиток</v>
          </cell>
        </row>
        <row r="1044">
          <cell r="B1044" t="str">
            <v>2761300</v>
          </cell>
          <cell r="C1044" t="str">
            <v>Субвенція з державного бюджету районному бюджету Шахтарського району Донецької області на соціально-економічний розвиток Шахтарського району</v>
          </cell>
        </row>
        <row r="1045">
          <cell r="B1045" t="str">
            <v>2761310</v>
          </cell>
          <cell r="C1045" t="str">
            <v>Субвенція з державного бюджету обласному бюджету Волинської області на введення в експлуатацію блоку "Б" Центру радіаційного захисту населення в м. Луцьку</v>
          </cell>
        </row>
        <row r="1046">
          <cell r="B1046" t="str">
            <v>2761320</v>
          </cell>
          <cell r="C1046" t="str">
            <v>Субвенція з державного бюджету міському бюджету міста Києва на будівництво дошкільного та загальноосвітнього навчальних закладів у Голосіївському районі</v>
          </cell>
        </row>
        <row r="1047">
          <cell r="B1047" t="str">
            <v>2761350</v>
          </cell>
          <cell r="C1047"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1048">
          <cell r="B1048" t="str">
            <v>2761360</v>
          </cell>
          <cell r="C1048" t="str">
            <v>Субвенція з державного бюджету районному бюджету Сарненського району Рівненської області на проектування й будівництво автомобільної дороги та газифікацію між селами Костянтинівка, Чемерне та Довге</v>
          </cell>
        </row>
        <row r="1049">
          <cell r="B1049" t="str">
            <v>2761370</v>
          </cell>
          <cell r="C1049" t="str">
            <v>Субвенція з державного бюджету міському бюджету м. Глухів Сумської області на проведення ремонтно-реставраційних робіт пам'яток культурної спадщини</v>
          </cell>
        </row>
        <row r="1050">
          <cell r="B1050" t="str">
            <v>2761380</v>
          </cell>
          <cell r="C1050"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1051">
          <cell r="B1051" t="str">
            <v>2761390</v>
          </cell>
          <cell r="C1051" t="str">
            <v>Субвенція з державного бюджету обласному бюджету Одеської області на проведення першочергових робіт з будівництва системи відводу стічних вод від станції біологічної очистки "Північна" у місті Одесі на об'єкті "Глибоководний випуск"</v>
          </cell>
        </row>
        <row r="1052">
          <cell r="B1052" t="str">
            <v>2761400</v>
          </cell>
          <cell r="C1052" t="str">
            <v>Субвенція з державного бюджету районному бюджету Баранівського району Житомирської області на соціально-економічний розвиток</v>
          </cell>
        </row>
        <row r="1053">
          <cell r="B1053" t="str">
            <v>2761410</v>
          </cell>
          <cell r="C1053" t="str">
            <v>Субвенція з державного бюджету міському бюджету міста Новоград-Волинський Житомирської області на соціально-економічний розвиток</v>
          </cell>
        </row>
        <row r="1054">
          <cell r="B1054" t="str">
            <v>2761420</v>
          </cell>
          <cell r="C1054" t="str">
            <v>Субвенція з державного бюджету районному бюджету Новоград-Волинського району Житомирської області на соціально-економічний розвиток</v>
          </cell>
        </row>
        <row r="1055">
          <cell r="B1055" t="str">
            <v>2761430</v>
          </cell>
          <cell r="C1055" t="str">
            <v>Субвенція з державного бюджету районному бюджету Червоноармійського району Житомирської області на соціально-економічний розвиток</v>
          </cell>
        </row>
        <row r="1056">
          <cell r="B1056" t="str">
            <v>2761440</v>
          </cell>
          <cell r="C1056" t="str">
            <v>Субвенція з державного бюджету районному бюджету Ємільчинського району Житомирської області на соціально-економічний розвиток</v>
          </cell>
        </row>
        <row r="1057">
          <cell r="B1057" t="str">
            <v>2761450</v>
          </cell>
          <cell r="C1057" t="str">
            <v>Субвенція з державного бюджету міському бюджету міста Феодосія на будівництво та реконструкцію водогонів Фронтового та Феодосійського водосховищ</v>
          </cell>
        </row>
        <row r="1058">
          <cell r="B1058" t="str">
            <v>2761460</v>
          </cell>
          <cell r="C1058" t="str">
            <v>Субвенція з державного бюджету міському бюджету міста Добропілля Донецької області на розроблення техніко-економічного обгрунтування проекту захисту території міста Білозерське, що зазнало небезпечного впливу гірничих виробок діючої шахти "Білозерська" т</v>
          </cell>
        </row>
        <row r="1059">
          <cell r="B1059" t="str">
            <v>2761470</v>
          </cell>
          <cell r="C1059" t="str">
            <v>Субвенція з державного бюджету міському бюджету міста Горлівка Донецької області на розроблення техніко-економічного обірунтування проекту захисту території міста Горлівка від впливу гірничих виробок</v>
          </cell>
        </row>
        <row r="1060">
          <cell r="B1060" t="str">
            <v>2761480</v>
          </cell>
          <cell r="C1060" t="str">
            <v>Субвенція з державного бюджету міському бюджету міста Донецьк на реконструкцію парку культури та відпочинку ім. Г.І. Петровського та палацу культури ім. Г.І. Петровського</v>
          </cell>
        </row>
        <row r="1061">
          <cell r="B1061" t="str">
            <v>2761490</v>
          </cell>
          <cell r="C1061" t="str">
            <v>Субвенція з державного бюджету обласному бюджету Донецької області на здійснення природоохоронних заходів по оздоровленню басейну річки Сіверський Донець та реконструкцію каналу Сіверський Донець-Донбас</v>
          </cell>
        </row>
        <row r="1062">
          <cell r="B1062" t="str">
            <v>2761500</v>
          </cell>
          <cell r="C1062" t="str">
            <v>Субвенція з державного бюджету міському бюджету міста Бровари на будівництво тролейбусної лінії  Бровари - Київ</v>
          </cell>
        </row>
        <row r="1063">
          <cell r="B1063" t="str">
            <v>2761510</v>
          </cell>
          <cell r="C1063" t="str">
            <v>Субвенція з державного бюджету міському бюджету міста Судака на відзначення 1800-річчя міста Судака</v>
          </cell>
        </row>
        <row r="1064">
          <cell r="B1064" t="str">
            <v>2761520</v>
          </cell>
          <cell r="C1064" t="str">
            <v>Субвенція з державного бюджету місцевим бюджетам на 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v>
          </cell>
        </row>
        <row r="1065">
          <cell r="B1065" t="str">
            <v>2761530</v>
          </cell>
          <cell r="C1065" t="str">
            <v>Субвенція з державного бюджету місцевим бюджетам на капітальний ремонт систем централізованого водопостачання та водовідведення</v>
          </cell>
        </row>
        <row r="1066">
          <cell r="B1066" t="str">
            <v>2761540</v>
          </cell>
          <cell r="C1066" t="str">
            <v>Субвенція міському бюджету м.Дніпропетровська на будівництво та підтримання в безпечному стані гірничих виробок Дніпропетровського метрополітену</v>
          </cell>
        </row>
        <row r="1067">
          <cell r="B1067" t="str">
            <v>2761550</v>
          </cell>
          <cell r="C1067" t="str">
            <v>Субвенція з державного бюджету міському бюджету м. Києва на будівництво підіїзної дороги та зовнішніх інженерних мереж до інноваційного парку "Біонік Хілл"</v>
          </cell>
        </row>
        <row r="1068">
          <cell r="B1068" t="str">
            <v>2800000</v>
          </cell>
          <cell r="C1068" t="str">
            <v>Міністерство аграрної політики та продовольства України</v>
          </cell>
        </row>
        <row r="1069">
          <cell r="B1069" t="str">
            <v>2801000</v>
          </cell>
          <cell r="C1069" t="str">
            <v>Апарат Міністерства аграрної політики та продовольства України</v>
          </cell>
        </row>
        <row r="1070">
          <cell r="B1070" t="str">
            <v>2801010</v>
          </cell>
          <cell r="C1070" t="str">
            <v>Загальне керівництво та управління у сфері агропромислового комплексу</v>
          </cell>
        </row>
        <row r="1071">
          <cell r="B1071" t="str">
            <v>2801020</v>
          </cell>
          <cell r="C1071" t="str">
            <v>Створення та впровадження комплексної автоматизованої системи Міністерства аграрної політики та продовольства України</v>
          </cell>
        </row>
        <row r="1072">
          <cell r="B1072" t="str">
            <v>2801040</v>
          </cell>
          <cell r="C1072" t="str">
            <v>Часткове відшкодування суб'єктам господарювання вартості будівництва та реконструкції тваринницьких ферм і комплексів та підприємств з виробництва комбікормів</v>
          </cell>
        </row>
        <row r="1073">
          <cell r="B1073" t="str">
            <v>2801050</v>
          </cell>
          <cell r="C1073" t="str">
            <v>Дослідження, прикладні наукові та науково-технічні розробки, виконання робіт за державними цільовими програмами і державним замовленням у сфері розвитку агропромислового комплексу, підготовка наукових кадрів, наукові розробки у сфері стандартизації та се</v>
          </cell>
        </row>
        <row r="1074">
          <cell r="B1074" t="str">
            <v>2801060</v>
          </cell>
          <cell r="C1074" t="str">
            <v>Наукові розробки у сфері стандартизації та сертифікації сільськогосподарської продукції</v>
          </cell>
        </row>
        <row r="1075">
          <cell r="B1075" t="str">
            <v>2801070</v>
          </cell>
          <cell r="C1075" t="str">
            <v>Оздоровлення та відпочинок дітей працівників агропромислового комплексу</v>
          </cell>
        </row>
        <row r="1076">
          <cell r="B1076" t="str">
            <v>2801080</v>
          </cell>
          <cell r="C1076" t="str">
            <v>Підготовка кадрів для агропромислового комплексу вищими навчальними закладами І і ІІ рівнів акредитації</v>
          </cell>
        </row>
        <row r="1077">
          <cell r="B1077" t="str">
            <v>2801090</v>
          </cell>
          <cell r="C1077" t="str">
            <v>Суцільна паспортизація сільських населених пунктів</v>
          </cell>
        </row>
        <row r="1078">
          <cell r="B1078" t="str">
            <v>2801100</v>
          </cell>
          <cell r="C1078" t="str">
            <v>Підготовка кадрів для агропромислового комплексу вищими навчальними закладами ІІІ і ІV рівнів акредитації, методичне забезпечення діяльності навчальних закладів</v>
          </cell>
        </row>
        <row r="1079">
          <cell r="B1079" t="str">
            <v>2801110</v>
          </cell>
          <cell r="C1079" t="str">
            <v>Методичне забезпечення діяльності аграрних навчальних закладів</v>
          </cell>
        </row>
        <row r="1080">
          <cell r="B1080" t="str">
            <v>2801120</v>
          </cell>
          <cell r="C1080" t="str">
            <v>Повернення коштів, наданих на формування Аграрним фондом державного інтервенційного фонду, а також для закупівлі матеріально-технічних ресурсів для потреб сільськогосподарських товаровиробників</v>
          </cell>
        </row>
        <row r="1081">
          <cell r="B1081" t="str">
            <v>2801130</v>
          </cell>
          <cell r="C1081" t="str">
            <v>Підготовка, перепідготовка, підвищення кваліфікації робітничих кадрів, підвищення кваліфікації фахівців агропромислового комплексу</v>
          </cell>
        </row>
        <row r="1082">
          <cell r="B1082" t="str">
            <v>2801140</v>
          </cell>
          <cell r="C1082" t="str">
            <v>Підвищення кваліфікації кадрів агропромислового комплексу закладами післядипломної освіти</v>
          </cell>
        </row>
        <row r="1083">
          <cell r="B1083" t="str">
            <v>2801150</v>
          </cell>
          <cell r="C1083" t="str">
            <v>Державна підтримка сільськогосподарських обслуговуючих кооперативів</v>
          </cell>
        </row>
        <row r="1084">
          <cell r="B1084" t="str">
            <v>2801160</v>
          </cell>
          <cell r="C1084" t="str">
            <v>Ліквідація та екологічна реабілітація території впливу гірничих робіт державного підприємства "Солотвинський солерудник" Тячівського району Закарпатської області</v>
          </cell>
        </row>
        <row r="1085">
          <cell r="B1085" t="str">
            <v>2801170</v>
          </cell>
          <cell r="C1085" t="str">
            <v>Фінансування заходів по захисту, відтворенню та підвищенню родючості ірунтів</v>
          </cell>
        </row>
        <row r="1086">
          <cell r="B1086" t="str">
            <v>2801180</v>
          </cell>
          <cell r="C1086" t="str">
            <v>Фінансова підтримка заходів в агропромисловому комплексі</v>
          </cell>
        </row>
        <row r="1087">
          <cell r="B1087" t="str">
            <v>2801190</v>
          </cell>
          <cell r="C1087" t="str">
            <v>Селекція в тваринництві та птахівництві на підприємствах агропромислового комплексу</v>
          </cell>
        </row>
        <row r="1088">
          <cell r="B1088" t="str">
            <v>2801200</v>
          </cell>
          <cell r="C1088"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089">
          <cell r="B1089" t="str">
            <v>2801210</v>
          </cell>
          <cell r="C1089" t="str">
            <v>Бюджетна тваринницька дотація та державна підтримка виробництва продукції рослинництва</v>
          </cell>
        </row>
        <row r="1090">
          <cell r="B1090" t="str">
            <v>2801220</v>
          </cell>
          <cell r="C1090" t="str">
            <v>Селекція в рослинництві</v>
          </cell>
        </row>
        <row r="1091">
          <cell r="B1091" t="str">
            <v>2801230</v>
          </cell>
          <cell r="C1091" t="str">
            <v>Фінансова підтримка фермерських господарств</v>
          </cell>
        </row>
        <row r="1092">
          <cell r="B1092" t="str">
            <v>2801240</v>
          </cell>
          <cell r="C1092" t="str">
            <v>Здійснення фінансової підтримки підприємств агропромислового комплексу через механізм здешевлення кредитів та компенсації лізингових платежів</v>
          </cell>
        </row>
        <row r="1093">
          <cell r="B1093" t="str">
            <v>2801250</v>
          </cell>
          <cell r="C1093" t="str">
            <v>Витрати Аграрного фонду пов'язані з комплексом заходів із  зберігання, перевезення, переробки та експортом об'єктів державного цінового регулювання державного інтервенційного фонду</v>
          </cell>
        </row>
        <row r="1094">
          <cell r="B1094" t="str">
            <v>2801260</v>
          </cell>
          <cell r="C1094" t="str">
            <v>Заходи з охорони і захисту, раціонального використання лісів, наданих в постійне користування агропромисловим підприємствам</v>
          </cell>
        </row>
        <row r="1095">
          <cell r="B1095" t="str">
            <v>2801270</v>
          </cell>
          <cell r="C1095" t="str">
            <v>Державна підтримка сільськогосподарської дорадчої служби</v>
          </cell>
        </row>
        <row r="1096">
          <cell r="B1096" t="str">
            <v>2801280</v>
          </cell>
          <cell r="C1096" t="str">
            <v>Фінансова підтримка агропромислових підприємств, що знаходяться в особливо складних кліматичних умовах</v>
          </cell>
        </row>
        <row r="1097">
          <cell r="B1097" t="str">
            <v>2801290</v>
          </cell>
          <cell r="C1097" t="str">
            <v>Проведення державних виставкових заходів у сфері агропромислового комплексу</v>
          </cell>
        </row>
        <row r="1098">
          <cell r="B1098" t="str">
            <v>2801300</v>
          </cell>
          <cell r="C1098" t="str">
            <v>Реформування та розвиток комунального господарства у сільській місцевості</v>
          </cell>
        </row>
        <row r="1099">
          <cell r="B1099" t="str">
            <v>2801310</v>
          </cell>
          <cell r="C1099" t="str">
            <v>Організація і регулювання діяльності установ в системі агропромислового комплексу та забезпечення діяльності Аграрного фонду</v>
          </cell>
        </row>
        <row r="1100">
          <cell r="B1100" t="str">
            <v>2801320</v>
          </cell>
          <cell r="C1100" t="str">
            <v>Дослідження і експериментальні розробки в системі агропромислового комплексу</v>
          </cell>
        </row>
        <row r="1101">
          <cell r="B1101" t="str">
            <v>2801330</v>
          </cell>
          <cell r="C1101" t="str">
            <v>Створення і забезпечення резервного запасу сортового та гібридного насіння</v>
          </cell>
        </row>
        <row r="1102">
          <cell r="B1102" t="str">
            <v>2801340</v>
          </cell>
          <cell r="C1102" t="str">
            <v>Запобігання розповсюдженню збудників інфекційних хвороб тварин</v>
          </cell>
        </row>
        <row r="1103">
          <cell r="B1103" t="str">
            <v>2801350</v>
          </cell>
          <cell r="C1103" t="str">
            <v>Державна підтримка розвитку хмелярства, овочівництва, закладення молодих садів, виноградників та ягідників і нагляд за ними</v>
          </cell>
        </row>
        <row r="1104">
          <cell r="B1104" t="str">
            <v>2801360</v>
          </cell>
          <cell r="C1104" t="str">
            <v>Часткова компенсація вартості електроенергії, використаної для поливу на зрошуваних землях</v>
          </cell>
        </row>
        <row r="1105">
          <cell r="B1105" t="str">
            <v>2801370</v>
          </cell>
          <cell r="C1105" t="str">
            <v>Погашення зобовіязань Українською державною насіннєвою інспекцією за кредитами, наданими з державного бюджету за рахунок коштів, залучених від міжнародних фінансових організацій на розвиток насінництва</v>
          </cell>
        </row>
        <row r="1106">
          <cell r="B1106" t="str">
            <v>2801380</v>
          </cell>
          <cell r="C1106" t="str">
            <v>Повернення бюджетних позичок, наданих на закупівлю сільськогосподарської продукції за державним замовленням (контрактом) 1994-1997 років</v>
          </cell>
        </row>
        <row r="1107">
          <cell r="B1107" t="str">
            <v>2801390</v>
          </cell>
          <cell r="C1107" t="str">
            <v>Повернення коштів, наданих Міністерству аграрної політики та продовольства України для фінансової підтримки заходів в агропромисловому комплексі на умовах фінансового лізингу, а також закупівлі племінних нетелів та корів, вітчизняної техніки і обладнання</v>
          </cell>
        </row>
        <row r="1108">
          <cell r="B1108" t="str">
            <v>2801400</v>
          </cell>
          <cell r="C1108" t="str">
            <v>Повернення кредитів, наданих з державного бюджету фермерським господарствам</v>
          </cell>
        </row>
        <row r="1109">
          <cell r="B1109" t="str">
            <v>2801420</v>
          </cell>
          <cell r="C1109" t="str">
            <v>Компенсація витрат, понесених підприємствами агропромислового комплексу на будівництво об'єктів соціальної сфери на селі</v>
          </cell>
        </row>
        <row r="1110">
          <cell r="B1110" t="str">
            <v>2801430</v>
          </cell>
          <cell r="C1110" t="str">
            <v>Часткова компенсація вартості складної сільськогосподарської техніки вітчизняного виробництва</v>
          </cell>
        </row>
        <row r="1111">
          <cell r="B1111" t="str">
            <v>2801440</v>
          </cell>
          <cell r="C1111" t="str">
            <v>Організація діяльності установ у системі агропромислового комплексу за рахунок коштів Стабілізаційного фонду</v>
          </cell>
        </row>
        <row r="1112">
          <cell r="B1112" t="str">
            <v>2801450</v>
          </cell>
          <cell r="C1112"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13">
          <cell r="B1113" t="str">
            <v>2801460</v>
          </cell>
          <cell r="C1113" t="str">
            <v>Надання кредитів фермерським господарствам</v>
          </cell>
        </row>
        <row r="1114">
          <cell r="B1114" t="str">
            <v>2801470</v>
          </cell>
          <cell r="C1114" t="str">
            <v>Фінансова підтримка Української лабораторії якості і безпеки продукції агропромислового комплексу</v>
          </cell>
        </row>
        <row r="1115">
          <cell r="B1115" t="str">
            <v>2801480</v>
          </cell>
          <cell r="C1115" t="str">
            <v>Створення Державного земельного банку</v>
          </cell>
        </row>
        <row r="1116">
          <cell r="B1116" t="str">
            <v>2801490</v>
          </cell>
          <cell r="C1116" t="str">
            <v>Фінансова підтримка заходів в агропромисловому комплексі на умовах фінансового лізингу</v>
          </cell>
        </row>
        <row r="1117">
          <cell r="B1117" t="str">
            <v>2801500</v>
          </cell>
          <cell r="C1117" t="str">
            <v>Державна підтримка Всеукраїнського фізкультурно-спортивного товариства "Колос" на організацію та проведення роботи з розвитку фізичної культури і спорту серед сільського населення</v>
          </cell>
        </row>
        <row r="1118">
          <cell r="B1118" t="str">
            <v>2801510</v>
          </cell>
          <cell r="C1118" t="str">
            <v>Державна підтримка розвитку хмелярства</v>
          </cell>
        </row>
        <row r="1119">
          <cell r="B1119" t="str">
            <v>2801520</v>
          </cell>
          <cell r="C1119" t="str">
            <v>Фінансова підтримка створення оптових ринків сільськогосподарської продукції</v>
          </cell>
        </row>
        <row r="1120">
          <cell r="B1120" t="str">
            <v>2801530</v>
          </cell>
          <cell r="C1120" t="str">
            <v>Повернення коштів, наданих Міністерству аграрної політики та продовольства України для кредитування Аграрного фонду</v>
          </cell>
        </row>
        <row r="1121">
          <cell r="B1121" t="str">
            <v>2801540</v>
          </cell>
          <cell r="C1121" t="str">
            <v>Державна підтримка галузі тваринництва</v>
          </cell>
        </row>
        <row r="1122">
          <cell r="B1122" t="str">
            <v>2801550</v>
          </cell>
          <cell r="C1122" t="str">
            <v>Повернення коштів, наданих як часткова фінансова допомога сільськогосподарським підприємствам, які зазнали збитків внаслідок стихійного лиха у 2007 році</v>
          </cell>
        </row>
        <row r="1123">
          <cell r="B1123" t="str">
            <v>2801560</v>
          </cell>
          <cell r="C1123" t="str">
            <v>Формування Аграрним фондом державного інтервенційного фонду, а також закупівлі матеріально-технічних ресурсів для потреб сільськогосподарських товаровиробників</v>
          </cell>
        </row>
        <row r="1124">
          <cell r="B1124" t="str">
            <v>2801570</v>
          </cell>
          <cell r="C1124" t="str">
            <v>Забезпечення діяльності Аграрного фонду</v>
          </cell>
        </row>
        <row r="1125">
          <cell r="B1125" t="str">
            <v>2801580</v>
          </cell>
          <cell r="C1125" t="str">
            <v>Здешевлення вартості страхових премій (внесків) фактично сплачених суб'єктами аграрного ринку</v>
          </cell>
        </row>
        <row r="1126">
          <cell r="B1126" t="str">
            <v>2801590</v>
          </cell>
          <cell r="C1126" t="str">
            <v>Часткове відшкодування вартості будівництва нових тепличних комплексів</v>
          </cell>
        </row>
        <row r="1127">
          <cell r="B1127" t="str">
            <v>2801800</v>
          </cell>
          <cell r="C1127" t="str">
            <v>Заходи з ліквідації наслідків затоплення шахти N 9 та аварійного ствола шахти N 8 Солотвинського солерудника Тячівського району Закарпатської області</v>
          </cell>
        </row>
        <row r="1128">
          <cell r="B1128" t="str">
            <v>2801900</v>
          </cell>
          <cell r="C1128" t="str">
            <v>Видатки із Стабілізаційного фонду на підтримку АПК</v>
          </cell>
        </row>
        <row r="1129">
          <cell r="B1129" t="str">
            <v>2802000</v>
          </cell>
          <cell r="C1129" t="str">
            <v>Державна ветеринарна та фітосанітарна служба України</v>
          </cell>
        </row>
        <row r="1130">
          <cell r="B1130" t="str">
            <v>2802010</v>
          </cell>
          <cell r="C1130" t="str">
            <v>Керівництво та управління у сфері ветеринарної медицини та фітосанітарної служби України</v>
          </cell>
        </row>
        <row r="1131">
          <cell r="B1131" t="str">
            <v>2802020</v>
          </cell>
          <cell r="C1131" t="str">
            <v>Протиепізоотичні заходи та участь у Міжнародному епізоотичному бюро</v>
          </cell>
        </row>
        <row r="1132">
          <cell r="B1132" t="str">
            <v>2802030</v>
          </cell>
          <cell r="C1132" t="str">
            <v>Організація і регулювання діяльності установ в системі Державної ветеринарної та фітосанітарної служби України</v>
          </cell>
        </row>
        <row r="1133">
          <cell r="B1133" t="str">
            <v>2802040</v>
          </cell>
          <cell r="C1133" t="str">
            <v>Організація і регулювання діяльності установ агропромислового комплексу з карантину рослин</v>
          </cell>
        </row>
        <row r="1134">
          <cell r="B1134" t="str">
            <v>2802050</v>
          </cell>
          <cell r="C1134" t="str">
            <v>Організація і регулювання діяльності установ в системі охорони прав на сорти рослин</v>
          </cell>
        </row>
        <row r="1135">
          <cell r="B1135" t="str">
            <v>2802070</v>
          </cell>
          <cell r="C1135" t="str">
            <v>Формування національних сортових рослинних ресурсів</v>
          </cell>
        </row>
        <row r="1136">
          <cell r="B1136" t="str">
            <v>2802080</v>
          </cell>
          <cell r="C1136" t="str">
            <v>Участь у міжнародному союзі по охороні нових сортів рослин (УПОВ)</v>
          </cell>
        </row>
        <row r="1137">
          <cell r="B1137" t="str">
            <v>2802090</v>
          </cell>
          <cell r="C1137" t="str">
            <v>Погашення зобовіязань Державною службою з охорони прав на сорти рослин за кредитами, наданими з державного бюджету за рахунок коштів, залучених від міжнародних фінансових організацій на розвиток насінництва</v>
          </cell>
        </row>
        <row r="1138">
          <cell r="B1138" t="str">
            <v>2802100</v>
          </cell>
          <cell r="C1138"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139">
          <cell r="B1139" t="str">
            <v>2803000</v>
          </cell>
          <cell r="C1139" t="str">
            <v>Державне агентство земельних ресурсів України</v>
          </cell>
        </row>
        <row r="1140">
          <cell r="B1140" t="str">
            <v>2803010</v>
          </cell>
          <cell r="C1140" t="str">
            <v>Керівництво та управління у сфері земельних ресурсів</v>
          </cell>
        </row>
        <row r="1141">
          <cell r="B1141" t="str">
            <v>2803020</v>
          </cell>
          <cell r="C1141" t="str">
            <v>Підвищення кваліфікації працівників Державного агентства земельних ресурсів</v>
          </cell>
        </row>
        <row r="1142">
          <cell r="B1142" t="str">
            <v>2803030</v>
          </cell>
          <cell r="C1142" t="str">
            <v>Проведення земельної реформи</v>
          </cell>
        </row>
        <row r="1143">
          <cell r="B1143" t="str">
            <v>2803040</v>
          </cell>
          <cell r="C1143" t="str">
            <v>Збереження, відтворення та забезпечення раціонального використання земельних ресурсів</v>
          </cell>
        </row>
        <row r="1144">
          <cell r="B1144" t="str">
            <v>2803050</v>
          </cell>
          <cell r="C1144" t="str">
            <v>Повернення кредиту наданого на розвиток системи кадастру</v>
          </cell>
        </row>
        <row r="1145">
          <cell r="B1145" t="str">
            <v>2803060</v>
          </cell>
          <cell r="C1145" t="str">
            <v>Загальнодержавні топографо-геодезичні та картографічні роботи, демаркація та делімітація державного кордону</v>
          </cell>
        </row>
        <row r="1146">
          <cell r="B1146" t="str">
            <v>2803600</v>
          </cell>
          <cell r="C1146" t="str">
            <v>Видача державних актів на право приватної власності на землю в сільській місцевості</v>
          </cell>
        </row>
        <row r="1147">
          <cell r="B1147" t="str">
            <v>2803610</v>
          </cell>
          <cell r="C1147" t="str">
            <v>Надання кредитів на розвиток системи кадастру</v>
          </cell>
        </row>
        <row r="1148">
          <cell r="B1148" t="str">
            <v>2804000</v>
          </cell>
          <cell r="C1148" t="str">
            <v>Державне агентство рибного господарства України</v>
          </cell>
        </row>
        <row r="1149">
          <cell r="B1149" t="str">
            <v>2804010</v>
          </cell>
          <cell r="C1149" t="str">
            <v>Керівництво та управління у сфері рибного господарства</v>
          </cell>
        </row>
        <row r="1150">
          <cell r="B1150" t="str">
            <v>2804020</v>
          </cell>
          <cell r="C1150" t="str">
            <v>Організація діяльності рибовідтворювальних комплексів та інших бюджетних установ  у сфері рибного господарства</v>
          </cell>
        </row>
        <row r="1151">
          <cell r="B1151" t="str">
            <v>2804030</v>
          </cell>
          <cell r="C1151" t="str">
            <v>Прикладні наукові та науково-технічні розробки, виконання робіт за державними цільовими програмами і державним замовленням у сфері рибного господарства</v>
          </cell>
        </row>
        <row r="1152">
          <cell r="B1152" t="str">
            <v>2804040</v>
          </cell>
          <cell r="C1152" t="str">
            <v>Підготовка кадрів у сфері рибного господарства вищими навчальними закладами І і ІІ рівнів акредитації</v>
          </cell>
        </row>
        <row r="1153">
          <cell r="B1153" t="str">
            <v>2804050</v>
          </cell>
          <cell r="C1153" t="str">
            <v>Підготовка кадрів у сфері рибного господарства вищими навчальними закладами ІІІ і ІV рівнів акредитації</v>
          </cell>
        </row>
        <row r="1154">
          <cell r="B1154" t="str">
            <v>2804070</v>
          </cell>
          <cell r="C1154" t="str">
            <v>Селекція у рибному господарстві та відтворення водних біоресурсів у внутрішніх водоймах та Азово-Чорноморському басейні</v>
          </cell>
        </row>
        <row r="1155">
          <cell r="B1155" t="str">
            <v>2804080</v>
          </cell>
          <cell r="C1155" t="str">
            <v>Селекція у рибному господарстві</v>
          </cell>
        </row>
        <row r="1156">
          <cell r="B1156" t="str">
            <v>2804090</v>
          </cell>
          <cell r="C1156" t="str">
            <v>Міжнародна діяльність у галузі рибного  господарства</v>
          </cell>
        </row>
        <row r="1157">
          <cell r="B1157" t="str">
            <v>2804100</v>
          </cell>
          <cell r="C1157" t="str">
            <v>Заходи по операціях фінансового лізингу суден рибопромислового флоту</v>
          </cell>
        </row>
        <row r="1158">
          <cell r="B1158" t="str">
            <v>2804110</v>
          </cell>
          <cell r="C1158" t="str">
            <v>Створення та впровадження комплексної системи електронного документообігу та інформаційно-аналітичних підсистем Державного агентства рибного господарства України</v>
          </cell>
        </row>
        <row r="1159">
          <cell r="B1159" t="str">
            <v>2805000</v>
          </cell>
          <cell r="C1159" t="str">
            <v>Державне агентство лісових ресурсів України</v>
          </cell>
        </row>
        <row r="1160">
          <cell r="B1160" t="str">
            <v>2805030</v>
          </cell>
          <cell r="C1160" t="str">
            <v>Прикладні розробки у сфері розвитку лісового господарства</v>
          </cell>
        </row>
        <row r="1161">
          <cell r="B1161" t="str">
            <v>2805040</v>
          </cell>
          <cell r="C1161" t="str">
            <v>Фінансова підтримка підготовки наукових кадрів у сфері лісового господарства</v>
          </cell>
        </row>
        <row r="1162">
          <cell r="B1162" t="str">
            <v>2805070</v>
          </cell>
          <cell r="C1162" t="str">
            <v>Створення захисних лісових насаджень та полезахисних лісових смуг</v>
          </cell>
        </row>
        <row r="1163">
          <cell r="B1163" t="str">
            <v>2805080</v>
          </cell>
          <cell r="C1163" t="str">
            <v>Збереження природно-заповідного фонду</v>
          </cell>
        </row>
        <row r="1164">
          <cell r="B1164" t="str">
            <v>2805090</v>
          </cell>
          <cell r="C1164"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65">
          <cell r="B1165" t="str">
            <v>2805100</v>
          </cell>
          <cell r="C1165" t="str">
            <v>Придбання пожежної техніки та будівництво доріг протипожежного призначення</v>
          </cell>
        </row>
        <row r="1166">
          <cell r="B1166" t="str">
            <v>2805800</v>
          </cell>
          <cell r="C1166" t="str">
            <v>Будівництво доріг протипожежного призначення</v>
          </cell>
        </row>
        <row r="1167">
          <cell r="B1167" t="str">
            <v>2806000</v>
          </cell>
          <cell r="C1167" t="str">
            <v>Національна акціонерна компанія "Украгролізинг"</v>
          </cell>
        </row>
        <row r="1168">
          <cell r="B1168" t="str">
            <v>2806030</v>
          </cell>
          <cell r="C1168" t="str">
            <v>Заходи по операціях фінансового лізингу вітчизняної сільськогосподарської техніки</v>
          </cell>
        </row>
        <row r="1169">
          <cell r="B1169" t="str">
            <v>2806120</v>
          </cell>
          <cell r="C1169" t="str">
            <v>Заходи по операціях фінансового лізингу вітчизняної сільськогосподарської техніки</v>
          </cell>
        </row>
        <row r="1170">
          <cell r="B1170" t="str">
            <v>2806130</v>
          </cell>
          <cell r="C1170" t="str">
            <v>Повернення коштів в частині відшкодування вартості сільськогосподарської техніки, переданої суб'єктам господарювання на умовах фінансового лізингу</v>
          </cell>
        </row>
        <row r="1171">
          <cell r="B1171" t="str">
            <v>2806140</v>
          </cell>
          <cell r="C1171" t="str">
            <v>Придбання сільськогосподарської техніки на умовах фінансового лізингу та заходи по операціях фінансового лізингу</v>
          </cell>
        </row>
        <row r="1172">
          <cell r="B1172" t="str">
            <v>2806150</v>
          </cell>
          <cell r="C1172" t="str">
            <v>Кошти, що надійдуть в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сільгоспвиробникам та іншим суб'єктам господарюван</v>
          </cell>
        </row>
        <row r="1173">
          <cell r="B1173" t="str">
            <v>2806160</v>
          </cell>
          <cell r="C1173" t="str">
            <v>Ремонт сільськогосподарської техніки та обладнання для агропромислового комплексу, що вилучені з фінансового лізингу у лізингоотримувачів, визначених банкрутами або такими, що порушили договір лізингу</v>
          </cell>
        </row>
        <row r="1174">
          <cell r="B1174" t="str">
            <v>2806220</v>
          </cell>
          <cell r="C1174"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75">
          <cell r="B1175" t="str">
            <v>2806230</v>
          </cell>
          <cell r="C1175" t="str">
            <v>Заходи по операціях фінансового лізингу вітчизняної сільськогосподарської техніки</v>
          </cell>
        </row>
        <row r="1176">
          <cell r="B1176" t="str">
            <v>2806240</v>
          </cell>
          <cell r="C1176" t="str">
            <v>Збільшення статутного фонду НАК "Украгролізинг" для придбання сільськогосподарської техніки, обладнання та племінної худоби</v>
          </cell>
        </row>
        <row r="1177">
          <cell r="B1177" t="str">
            <v>2806250</v>
          </cell>
          <cell r="C1177"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сільгосптоваровиробникам та іншим суб'єктам господ</v>
          </cell>
        </row>
        <row r="1178">
          <cell r="B1178" t="str">
            <v>2807000</v>
          </cell>
          <cell r="C1178" t="str">
            <v>Державна інспекція сільського господарства України</v>
          </cell>
        </row>
        <row r="1179">
          <cell r="B1179" t="str">
            <v>2807010</v>
          </cell>
          <cell r="C1179" t="str">
            <v>Здійснення державного контролю у галузі сільського господарства</v>
          </cell>
        </row>
        <row r="1180">
          <cell r="B1180" t="str">
            <v>2807020</v>
          </cell>
          <cell r="C1180" t="str">
            <v>Організація та регулювання діяльності установ в системі Державної інспекції сільського господарства України</v>
          </cell>
        </row>
        <row r="1181">
          <cell r="B1181" t="str">
            <v>2809000</v>
          </cell>
          <cell r="C1181" t="str">
            <v>Національний університет біоресурсів і природокористування</v>
          </cell>
        </row>
        <row r="1182">
          <cell r="B1182" t="str">
            <v>2809020</v>
          </cell>
          <cell r="C1182" t="str">
            <v>Фундаментальні дослідження Національного університету біоресурсів і природокористування у сфері сільськогосподарських наук</v>
          </cell>
        </row>
        <row r="1183">
          <cell r="B1183" t="str">
            <v>2809030</v>
          </cell>
          <cell r="C1183" t="str">
            <v>Прикладні розробки Національного університету біоресурсів і природокористування у сфері сільськогосподарських наук</v>
          </cell>
        </row>
        <row r="1184">
          <cell r="B1184" t="str">
            <v>2809040</v>
          </cell>
          <cell r="C1184" t="str">
            <v>Підготовка кадрів для агропромислового комплексу вищими навчальними закладами І і ІІ рівнів акредитації Національного університету біоресурсів і природокористування</v>
          </cell>
        </row>
        <row r="1185">
          <cell r="B1185" t="str">
            <v>2809050</v>
          </cell>
          <cell r="C1185"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86">
          <cell r="B1186" t="str">
            <v>2809060</v>
          </cell>
          <cell r="C1186" t="str">
            <v>Підвищення кваліфікації кадрів Інститутом післядипломної освіти керівників і спеціалістів агропромислового комплексу Національного університету біоресурсів і природокористування</v>
          </cell>
        </row>
        <row r="1187">
          <cell r="B1187" t="str">
            <v>2809080</v>
          </cell>
          <cell r="C1187" t="str">
            <v>Реконструкція гуртожитків Національного університету біоресурсів і природокористування для розміщення вболівальників під час проведення Євро - 2012</v>
          </cell>
        </row>
        <row r="1188">
          <cell r="B1188" t="str">
            <v>3000000</v>
          </cell>
          <cell r="C1188" t="str">
            <v>Державна служба статистики України</v>
          </cell>
        </row>
        <row r="1189">
          <cell r="B1189" t="str">
            <v>3001000</v>
          </cell>
          <cell r="C1189" t="str">
            <v>Апарат Державної служби статистики України</v>
          </cell>
        </row>
        <row r="1190">
          <cell r="B1190" t="str">
            <v>3100000</v>
          </cell>
          <cell r="C1190" t="str">
            <v>Міністерство інфраструктури України</v>
          </cell>
        </row>
        <row r="1191">
          <cell r="B1191" t="str">
            <v>3101000</v>
          </cell>
          <cell r="C1191" t="str">
            <v>Апарат Міністерства інфраструктури України</v>
          </cell>
        </row>
        <row r="1192">
          <cell r="B1192" t="str">
            <v>3101010</v>
          </cell>
          <cell r="C1192" t="str">
            <v>Загальне керівництво та управління у сфері інфраструктури</v>
          </cell>
        </row>
        <row r="1193">
          <cell r="B1193" t="str">
            <v>3101030</v>
          </cell>
          <cell r="C1193" t="str">
            <v>Прикладні наукові та науково-технічні розробки, виконання робіт за державними цільовими програмами і державним замовленням у сфері розвитку національної транспортної мережі та туризму</v>
          </cell>
        </row>
        <row r="1194">
          <cell r="B1194" t="str">
            <v>3101050</v>
          </cell>
          <cell r="C1194" t="str">
            <v>Підготовка кадрів для сфери автомобільного транспорту вищими навчальними закладами І і ІІ рівнів акредитації</v>
          </cell>
        </row>
        <row r="1195">
          <cell r="B1195" t="str">
            <v>3101060</v>
          </cell>
          <cell r="C1195" t="str">
            <v>Підготовка кадрів для сфери залізничного транспорту вищими навчальними закладами ІІІ і ІV рівнів акредитації, методичне забезпечення діяльності навчальних закладів</v>
          </cell>
        </row>
        <row r="1196">
          <cell r="B1196" t="str">
            <v>3101070</v>
          </cell>
          <cell r="C119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97">
          <cell r="B1197" t="str">
            <v>3101090</v>
          </cell>
          <cell r="C1197" t="str">
            <v>Підвищення кваліфікації державних службовців п'ятої - сьомої категорій у сфері транспорту</v>
          </cell>
        </row>
        <row r="1198">
          <cell r="B1198" t="str">
            <v>3101120</v>
          </cell>
          <cell r="C1198" t="str">
            <v>Придбання літаків АН-148 через державне лізингове підприємство</v>
          </cell>
        </row>
        <row r="1199">
          <cell r="B1199" t="str">
            <v>3101130</v>
          </cell>
          <cell r="C1199" t="str">
            <v>Створення навчально-тренувального центру підготовки авіаційного персоналу літака АН-148 на ДП "Лізингтехтранс"</v>
          </cell>
        </row>
        <row r="1200">
          <cell r="B1200" t="str">
            <v>3101140</v>
          </cell>
          <cell r="C1200" t="str">
            <v>Будівництво залізнично-автомобільного мостового переходу через р. Дніпро у м. Києві</v>
          </cell>
        </row>
        <row r="1201">
          <cell r="B1201" t="str">
            <v>3101150</v>
          </cell>
          <cell r="C1201" t="str">
            <v>Будівництво та розвиток мережі метрополітенів</v>
          </cell>
        </row>
        <row r="1202">
          <cell r="B1202" t="str">
            <v>3101160</v>
          </cell>
          <cell r="C1202" t="str">
            <v>Прикладні розробки у сфері розвитку туризму</v>
          </cell>
        </row>
        <row r="1203">
          <cell r="B1203" t="str">
            <v>3101180</v>
          </cell>
          <cell r="C1203" t="str">
            <v>Фінансова підтримка розвитку туризму</v>
          </cell>
        </row>
        <row r="1204">
          <cell r="B1204" t="str">
            <v>3101190</v>
          </cell>
          <cell r="C1204" t="str">
            <v>Відшкодування витрат державних підприємств зв'язку на розповсюдження вітчизняних періодичних друкованих видань</v>
          </cell>
        </row>
        <row r="1205">
          <cell r="B1205" t="str">
            <v>3101700</v>
          </cell>
          <cell r="C1205" t="str">
            <v>Запобігання можливому затопленню територій внаслідок льодоходу, повені та паводків у 2010 році</v>
          </cell>
        </row>
        <row r="1206">
          <cell r="B1206" t="str">
            <v>3101810</v>
          </cell>
          <cell r="C1206" t="str">
            <v>Проектування робіт по будівництву транспортного переходу через Керченську протоку</v>
          </cell>
        </row>
        <row r="1207">
          <cell r="B1207" t="str">
            <v>3102000</v>
          </cell>
          <cell r="C1207" t="str">
            <v>Державна інспекція України з безпеки на наземному транспорті</v>
          </cell>
        </row>
        <row r="1208">
          <cell r="B1208" t="str">
            <v>3102010</v>
          </cell>
          <cell r="C1208" t="str">
            <v>Здійснення державного контролю з питань безпеки на наземному транспорті</v>
          </cell>
        </row>
        <row r="1209">
          <cell r="B1209" t="str">
            <v>3103000</v>
          </cell>
          <cell r="C1209" t="str">
            <v>Державна інспекція України з безпеки на морському та річковому транспорті</v>
          </cell>
        </row>
        <row r="1210">
          <cell r="B1210" t="str">
            <v>3103010</v>
          </cell>
          <cell r="C1210" t="str">
            <v>Здійснення державного контролю з питань безпеки на морському та річковому транспорті</v>
          </cell>
        </row>
        <row r="1211">
          <cell r="B1211" t="str">
            <v>3103030</v>
          </cell>
          <cell r="C1211" t="str">
            <v>Підтримка експлуатаційно-безпечного стану судноплавних шлюзів, внутрішніх водних шляхів, в тому числі на проведення днопоглиблювальних робіт</v>
          </cell>
        </row>
        <row r="1212">
          <cell r="B1212" t="str">
            <v>3103070</v>
          </cell>
          <cell r="C1212" t="str">
            <v>Реконструкція , модернізація та придбання спеціального флоту для використання на внутрішніх водних шляхах</v>
          </cell>
        </row>
        <row r="1213">
          <cell r="B1213" t="str">
            <v>3103080</v>
          </cell>
          <cell r="C1213" t="str">
            <v>Забезпечення функціонування національної системи пошуку і рятування в морському пошуково-рятувальному районі України</v>
          </cell>
        </row>
        <row r="1214">
          <cell r="B1214" t="str">
            <v>3104000</v>
          </cell>
          <cell r="C1214" t="str">
            <v>Державна адміністрація залізничного транспорту</v>
          </cell>
        </row>
        <row r="1215">
          <cell r="B1215" t="str">
            <v>3104020</v>
          </cell>
          <cell r="C1215" t="str">
            <v>Підготовка кадрів для сфери залізничного транспорту вищими навчальними закладами І і ІІ рівнів акредитації</v>
          </cell>
        </row>
        <row r="1216">
          <cell r="B1216" t="str">
            <v>3104030</v>
          </cell>
          <cell r="C1216" t="str">
            <v>Методичне забезпечення діяльності вищих навчальних закладів Державної адміністрації залізничного транспорту</v>
          </cell>
        </row>
        <row r="1217">
          <cell r="B1217" t="str">
            <v>3104040</v>
          </cell>
          <cell r="C1217" t="str">
            <v>Медичне обслуговування працівників та пасажирів залізничного транспорту</v>
          </cell>
        </row>
        <row r="1218">
          <cell r="B1218" t="str">
            <v>3104050</v>
          </cell>
          <cell r="C1218" t="str">
            <v>Створення банків крові та її компонентів для лікування працівників залізничного транспорту</v>
          </cell>
        </row>
        <row r="1219">
          <cell r="B1219" t="str">
            <v>3104060</v>
          </cell>
          <cell r="C1219" t="str">
            <v>Амбулаторно-поліклінічне обслуговування працівників та пасажирів залізничного транспорту</v>
          </cell>
        </row>
        <row r="1220">
          <cell r="B1220" t="str">
            <v>3105000</v>
          </cell>
          <cell r="C1220" t="str">
            <v>Державна спеціальна служба транспорту</v>
          </cell>
        </row>
        <row r="1221">
          <cell r="B1221" t="str">
            <v>3105010</v>
          </cell>
          <cell r="C1221" t="str">
            <v>Забезпечення діяльності Державної спеціальної служби транспорту</v>
          </cell>
        </row>
        <row r="1222">
          <cell r="B1222" t="str">
            <v>3105020</v>
          </cell>
          <cell r="C1222" t="str">
            <v>Заходи, пов'язані із переходом на військову службу за контрактом</v>
          </cell>
        </row>
        <row r="1223">
          <cell r="B1223" t="str">
            <v>3105700</v>
          </cell>
          <cell r="C1223" t="str">
            <v>Проведення антитерористичних операцій.  інших спеціальних заходів та забезпечення правопорядку на державному кордоні</v>
          </cell>
        </row>
        <row r="1224">
          <cell r="B1224" t="str">
            <v>3106000</v>
          </cell>
          <cell r="C1224" t="str">
            <v>Державне агентство автомобільних доріг України</v>
          </cell>
        </row>
        <row r="1225">
          <cell r="B1225" t="str">
            <v>3106050</v>
          </cell>
          <cell r="C1225" t="str">
            <v>Підготовка кадрів для сфери зв'язку вищими навчальними закладами ІІІ та ІV рівнів акредитації</v>
          </cell>
        </row>
        <row r="1226">
          <cell r="B1226" t="str">
            <v>3106060</v>
          </cell>
          <cell r="C1226" t="str">
            <v>Спецоб'єкти</v>
          </cell>
        </row>
        <row r="1227">
          <cell r="B1227" t="str">
            <v>3106080</v>
          </cell>
          <cell r="C1227" t="str">
            <v>Компенсація витрат УДППЗ "Укрпошта", пов'язаних з наданням послуг на пільгових умовах</v>
          </cell>
        </row>
        <row r="1228">
          <cell r="B1228" t="str">
            <v>3106090</v>
          </cell>
          <cell r="C1228" t="str">
            <v>Підвищення кваліфікації державних службовців п'ятої - сьомої категорій у сфері зв'язку</v>
          </cell>
        </row>
        <row r="1229">
          <cell r="B1229" t="str">
            <v>3106130</v>
          </cell>
          <cell r="C1229" t="str">
            <v>Розвиток цифрового телерадіомовлення</v>
          </cell>
        </row>
        <row r="1230">
          <cell r="B1230" t="str">
            <v>3106140</v>
          </cell>
          <cell r="C1230" t="str">
            <v>Розвиток загальнодоступних телекомунікаційних послуг</v>
          </cell>
        </row>
        <row r="1231">
          <cell r="B1231" t="str">
            <v>3106160</v>
          </cell>
          <cell r="C1231" t="str">
            <v>Будівництво та реконструкція об'їзних автомобільних доріг навколо міст підготовки та проведення в Україні фінальної частини чемпіонату Європи 2012 року з футболу</v>
          </cell>
        </row>
        <row r="1232">
          <cell r="B1232" t="str">
            <v>3106170</v>
          </cell>
          <cell r="C1232" t="str">
            <v>Будівництво, реконструкція, ремонт і утримання вулиць і доріг у населених пунктах, що належать до комунальної власності</v>
          </cell>
        </row>
        <row r="1233">
          <cell r="B1233" t="str">
            <v>3106180</v>
          </cell>
          <cell r="C1233" t="str">
            <v>Розробка та впровадження комплексної інформаційної системи Державної служби автомобільних доріг України</v>
          </cell>
        </row>
        <row r="1234">
          <cell r="B1234" t="str">
            <v>3106800</v>
          </cell>
          <cell r="C1234" t="str">
            <v>Укріплення та реконструкція будівлі лабораторного корпусу N 1 Одеської національної академії зв'язку ім. Попова</v>
          </cell>
        </row>
        <row r="1235">
          <cell r="B1235" t="str">
            <v>3107000</v>
          </cell>
          <cell r="C1235"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236">
          <cell r="B1236" t="str">
            <v>3107010</v>
          </cell>
          <cell r="C1236"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237">
          <cell r="B1237" t="str">
            <v>3107030</v>
          </cell>
          <cell r="C1237" t="str">
            <v>Здійснення заходів з підготовки і проведення Євро-2012 в інформаційній сфері</v>
          </cell>
        </row>
        <row r="1238">
          <cell r="B1238" t="str">
            <v>3107050</v>
          </cell>
          <cell r="C1238" t="str">
            <v>Будівництво залізнично-автомобільного мостового переходу через р. Дніпро у м. Києві</v>
          </cell>
        </row>
        <row r="1239">
          <cell r="B1239" t="str">
            <v>3107060</v>
          </cell>
          <cell r="C1239" t="str">
            <v>Будівництво, реконструкція, ремонт та проектування аеропортів в рамках підготовки до Євро-2012</v>
          </cell>
        </row>
        <row r="1240">
          <cell r="B1240" t="str">
            <v>3107070</v>
          </cell>
          <cell r="C1240" t="str">
            <v>Реконструкція стадіону Національного спортивного комплексу "Олімпійський"</v>
          </cell>
        </row>
        <row r="1241">
          <cell r="B1241" t="str">
            <v>3107080</v>
          </cell>
          <cell r="C1241" t="str">
            <v>Будівництво стадіону у м. Львові, необхідного для проведення Євро-2012</v>
          </cell>
        </row>
        <row r="1242">
          <cell r="B1242" t="str">
            <v>3107090</v>
          </cell>
          <cell r="C1242"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243">
          <cell r="B1243" t="str">
            <v>3107100</v>
          </cell>
          <cell r="C1243" t="str">
            <v>Будівництво та облаштування функціональних зон на території, прилеглій до стадіону Національного спортивного комплексу "Олімпійський"</v>
          </cell>
        </row>
        <row r="1244">
          <cell r="B1244" t="str">
            <v>3107110</v>
          </cell>
          <cell r="C1244" t="str">
            <v>Будівництво нових та реконструкція діючих тренувальних баз для забезпечення тренувань команд-учасниць чемпіонату Євро-2012</v>
          </cell>
        </row>
        <row r="1245">
          <cell r="B1245" t="str">
            <v>3107120</v>
          </cell>
          <cell r="C1245" t="str">
            <v>Будівництво, реконструкція, ремонт автомобільних доріг комунальної власності у містах проведення Євро-2012</v>
          </cell>
        </row>
        <row r="1246">
          <cell r="B1246" t="str">
            <v>3107130</v>
          </cell>
          <cell r="C1246" t="str">
            <v>Будівництво, реконструкція, капітальний ремонт мереж і споруд централізованого водопостачання та водовідведення у містах проведення Євро-2012</v>
          </cell>
        </row>
        <row r="1247">
          <cell r="B1247" t="str">
            <v>3107140</v>
          </cell>
          <cell r="C1247" t="str">
            <v>Оновлення парку трамвайних вагонів у містах проведення Євро-2012</v>
          </cell>
        </row>
        <row r="1248">
          <cell r="B1248" t="str">
            <v>3107150</v>
          </cell>
          <cell r="C1248" t="str">
            <v>Будівництво та реконструкція трамвайних і тролейбусних ліній у містах проведення Євро-2012</v>
          </cell>
        </row>
        <row r="1249">
          <cell r="B1249" t="str">
            <v>3107160</v>
          </cell>
          <cell r="C1249" t="str">
            <v>Придбання автобусів та тролейбусів на умовах фінансового лізингу в рамках підготовки і проведення  Євро-2012</v>
          </cell>
        </row>
        <row r="1250">
          <cell r="B1250" t="str">
            <v>3107170</v>
          </cell>
          <cell r="C1250" t="str">
            <v>Будівництво та реконструкція об'єктів електроенергетики в містах проведення Євро - 2012</v>
          </cell>
        </row>
        <row r="1251">
          <cell r="B1251" t="str">
            <v>3107180</v>
          </cell>
          <cell r="C1251" t="str">
            <v>Заходи, спрямовані на залучення інвестицій для підготовки Євро-2012 та здійснення її моніторингу</v>
          </cell>
        </row>
        <row r="1252">
          <cell r="B1252" t="str">
            <v>3107190</v>
          </cell>
          <cell r="C1252" t="str">
            <v>Будівництво, реконструкція та ремонт автомобільних доріг комунальної власності у містах проведення фінальної частини чемпіонату Європи 2012 року з футболу</v>
          </cell>
        </row>
        <row r="1253">
          <cell r="B1253" t="str">
            <v>3107200</v>
          </cell>
          <cell r="C1253" t="str">
            <v>Будівництво та забезпечення розвитку метрополітену в містах, в яких відбуватимуться матчі чемпіонату Євро-2012</v>
          </cell>
        </row>
        <row r="1254">
          <cell r="B1254" t="str">
            <v>3107210</v>
          </cell>
          <cell r="C1254" t="str">
            <v>Будівництво, реконструкція, капітальний ремонт мереж і споруд централізованого водопостачання і водовідведення у містах, в яких відбуватимуться матчі чемпіонату</v>
          </cell>
        </row>
        <row r="1255">
          <cell r="B1255" t="str">
            <v>3107250</v>
          </cell>
          <cell r="C1255" t="str">
            <v>Виконання Державної цільової програми з питань підготовки та проведення в Україні фінальної частини чемпіонату Європи 2012 року з футболу</v>
          </cell>
        </row>
        <row r="1256">
          <cell r="B1256" t="str">
            <v>3107260</v>
          </cell>
          <cell r="C1256" t="str">
            <v>Будівництво спортивних споруд з штучним льодом відповідно до Державної цільової соціальної програми "Хокей України"</v>
          </cell>
        </row>
        <row r="1257">
          <cell r="B1257" t="str">
            <v>3107270</v>
          </cell>
          <cell r="C1257" t="str">
            <v>Капітальний ремонт (перша черга), технічне переоснащення інженерних та функціональних систем, поточний ремонт приміщень і територій Палацу спорту в м. Києві</v>
          </cell>
        </row>
        <row r="1258">
          <cell r="B1258" t="str">
            <v>3107280</v>
          </cell>
          <cell r="C1258"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259">
          <cell r="B1259" t="str">
            <v>3108000</v>
          </cell>
          <cell r="C1259" t="str">
            <v>Державна авіаційна служба України</v>
          </cell>
        </row>
        <row r="1260">
          <cell r="B1260" t="str">
            <v>3108010</v>
          </cell>
          <cell r="C1260" t="str">
            <v>Керівництво та управління у сфері авіаційного транспорту</v>
          </cell>
        </row>
        <row r="1261">
          <cell r="B1261" t="str">
            <v>3108020</v>
          </cell>
          <cell r="C1261" t="str">
            <v>Медичне обслуговування та сертифікація льотно-диспетчерського складу працівників авіаційного транспорту та надання первинної медичної допомоги пасажирам</v>
          </cell>
        </row>
        <row r="1262">
          <cell r="B1262" t="str">
            <v>3108030</v>
          </cell>
          <cell r="C1262" t="str">
            <v>Передпольотний та передзмінний контроль льотно-диспетчерського складу працівників авіаційного транспорту та надання первинної медичної допомоги пасажирам</v>
          </cell>
        </row>
        <row r="1263">
          <cell r="B1263" t="str">
            <v>3108050</v>
          </cell>
          <cell r="C1263" t="str">
            <v>Придбання повітряних суден</v>
          </cell>
        </row>
        <row r="1264">
          <cell r="B1264" t="str">
            <v>3108060</v>
          </cell>
          <cell r="C1264" t="str">
            <v>Будівництво, реконструкція, ремонт та проектування аеропортів в рамках підготовки до Євро-2012</v>
          </cell>
        </row>
        <row r="1265">
          <cell r="B1265" t="str">
            <v>3108070</v>
          </cell>
          <cell r="C1265" t="str">
            <v>Придбання літаків на умовах фінансового лізингу</v>
          </cell>
        </row>
        <row r="1266">
          <cell r="B1266" t="str">
            <v>3108830</v>
          </cell>
          <cell r="C1266" t="str">
            <v>Будівництво, реконструкція та ремонт аеропортів державної і комунальної власності</v>
          </cell>
        </row>
        <row r="1267">
          <cell r="B1267" t="str">
            <v>3109000</v>
          </cell>
          <cell r="C1267" t="str">
            <v>Державне агентство України з туризму та курортів</v>
          </cell>
        </row>
        <row r="1268">
          <cell r="B1268" t="str">
            <v>3109010</v>
          </cell>
          <cell r="C1268" t="str">
            <v>Керівництво та управління у сфері туризму та курортів</v>
          </cell>
        </row>
        <row r="1269">
          <cell r="B1269" t="str">
            <v>3109020</v>
          </cell>
          <cell r="C1269" t="str">
            <v>Фінансова підтримка розвитку туризму, створення умов безпеки туристів, розбудови туристичної інфраструктури міжнародних транспортних коридорів та магістралей в Україні</v>
          </cell>
        </row>
        <row r="1270">
          <cell r="B1270" t="str">
            <v>3110000</v>
          </cell>
          <cell r="C1270" t="str">
            <v>Державне агентство автомобільних доріг України</v>
          </cell>
        </row>
        <row r="1271">
          <cell r="B1271" t="str">
            <v>3111000</v>
          </cell>
          <cell r="C1271" t="str">
            <v>Апарат Державного агентства автомобільних доріг України</v>
          </cell>
        </row>
        <row r="1272">
          <cell r="B1272" t="str">
            <v>3111010</v>
          </cell>
          <cell r="C1272" t="str">
            <v>Керівництво та управління у сфері будівництва, ремонту та утримання автомобільних доріг</v>
          </cell>
        </row>
        <row r="1273">
          <cell r="B1273" t="str">
            <v>3111020</v>
          </cell>
          <cell r="C1273" t="str">
            <v>Розвиток мережі та утримання автомобільних доріг загального користування, в тому числі 200.000 тис. грн. на облаштування нерегульованих пішохідних переходів вітчизняними комплексними системами освітлення та позначення дорожніми знаками та розміткою</v>
          </cell>
        </row>
        <row r="1274">
          <cell r="B1274" t="str">
            <v>3111030</v>
          </cell>
          <cell r="C1274" t="str">
            <v>Виконання боргових зобов'язань за кредитами, отриманими під державні гарантії на розвиток мережі автомобільних доріг загального користування</v>
          </cell>
        </row>
        <row r="1275">
          <cell r="B1275" t="str">
            <v>3111080</v>
          </cell>
          <cell r="C1275" t="str">
            <v>Розробка комплексної інформаційної системи Державного агентства автомобільних доріг України</v>
          </cell>
        </row>
        <row r="1276">
          <cell r="B1276" t="str">
            <v>3111600</v>
          </cell>
          <cell r="C1276" t="str">
            <v>Розвиток автомагістралей та реформа дорожнього сектору</v>
          </cell>
        </row>
        <row r="1277">
          <cell r="B1277" t="str">
            <v>3120000</v>
          </cell>
          <cell r="C1277" t="str">
            <v>Міністерство інфраструктури України (загальнодержавні витрати)</v>
          </cell>
        </row>
        <row r="1278">
          <cell r="B1278" t="str">
            <v>3121000</v>
          </cell>
          <cell r="C1278" t="str">
            <v>Міністерство інфраструктури України (загальнодержавні витрати)</v>
          </cell>
        </row>
        <row r="1279">
          <cell r="B1279" t="str">
            <v>3121020</v>
          </cell>
          <cell r="C1279" t="str">
            <v>Субвенція з державного бюджету місцевим бюджетам на  будівництво та розвиток мережі метрополітенів</v>
          </cell>
        </row>
        <row r="1280">
          <cell r="B1280" t="str">
            <v>3130000</v>
          </cell>
          <cell r="C1280" t="str">
            <v>Державне агентство автомобільних доріг України (загальнодержавні витрати)</v>
          </cell>
        </row>
        <row r="1281">
          <cell r="B1281" t="str">
            <v>3131000</v>
          </cell>
          <cell r="C1281" t="str">
            <v>Державне агентство автомобільних доріг України (загальнодержавні витрати)</v>
          </cell>
        </row>
        <row r="1282">
          <cell r="B1282" t="str">
            <v>3131020</v>
          </cell>
          <cell r="C1282"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1283">
          <cell r="B1283" t="str">
            <v>3131030</v>
          </cell>
          <cell r="C1283" t="str">
            <v>Субвенція з державного бюджету міському бюджету міста Запоріжжя на будівництво автотранспортної магістралі через річку Дніпро у м. Запоріжжя</v>
          </cell>
        </row>
        <row r="1284">
          <cell r="B1284" t="str">
            <v>3131050</v>
          </cell>
          <cell r="C1284" t="str">
            <v>Субвенція з державного бюджету міському бюджету міста Севастополя на розбудову транспортної мережі м. Севастополя</v>
          </cell>
        </row>
        <row r="1285">
          <cell r="B1285" t="str">
            <v>3131060</v>
          </cell>
          <cell r="C1285" t="str">
            <v>Субвенція з державного бюджету міському бюджету міста Світловодська Кіровоградської області на ремонт автомобільної дороги по вул. Б.Хмельницького</v>
          </cell>
        </row>
        <row r="1286">
          <cell r="B1286" t="str">
            <v>3200000</v>
          </cell>
          <cell r="C1286" t="str">
            <v>Міністерство надзвичайних ситуацій України</v>
          </cell>
        </row>
        <row r="1287">
          <cell r="B1287" t="str">
            <v>3201000</v>
          </cell>
          <cell r="C1287" t="str">
            <v>Апарат Міністерства надзвичайних ситуацій України</v>
          </cell>
        </row>
        <row r="1288">
          <cell r="B1288" t="str">
            <v>3201010</v>
          </cell>
          <cell r="C1288" t="str">
            <v>Керівництво та управління у сфері надзвичайних ситуацій</v>
          </cell>
        </row>
        <row r="1289">
          <cell r="B1289" t="str">
            <v>3201030</v>
          </cell>
          <cell r="C1289" t="str">
            <v>Створення оперативного резерву для забезпечення ліквідації надзвичайних ситуацій</v>
          </cell>
        </row>
        <row r="1290">
          <cell r="B1290" t="str">
            <v>3201050</v>
          </cell>
          <cell r="C1290" t="str">
            <v>Авіаційні роботи з пошуку і рятування</v>
          </cell>
        </row>
        <row r="1291">
          <cell r="B1291" t="str">
            <v>3201060</v>
          </cell>
          <cell r="C1291" t="str">
            <v>Гідрометеорологічна діяльність</v>
          </cell>
        </row>
        <row r="1292">
          <cell r="B1292" t="str">
            <v>3201070</v>
          </cell>
          <cell r="C1292"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293">
          <cell r="B1293" t="str">
            <v>3201090</v>
          </cell>
          <cell r="C1293" t="str">
            <v>Проведення розрахунків з міжнародними експертами за надання юридичних послуг</v>
          </cell>
        </row>
        <row r="1294">
          <cell r="B1294" t="str">
            <v>3201130</v>
          </cell>
          <cell r="C1294" t="str">
            <v>Інформування громадськості з питань цивільного захисту населення</v>
          </cell>
        </row>
        <row r="1295">
          <cell r="B1295" t="str">
            <v>3201270</v>
          </cell>
          <cell r="C1295" t="str">
            <v>Розвиток та супроводження Урядової інформаційно-аналітичної системи з питань надзвичайних ситуацій</v>
          </cell>
        </row>
        <row r="1296">
          <cell r="B1296" t="str">
            <v>3201280</v>
          </cell>
          <cell r="C1296" t="str">
            <v>Забезпечення діяльності сил цивільного захисту</v>
          </cell>
        </row>
        <row r="1297">
          <cell r="B1297" t="str">
            <v>3201290</v>
          </cell>
          <cell r="C1297" t="str">
            <v>Заходи щодо ліквідації наслідків надзвичайної ситуації на території Мелітопольського району Запорізької області</v>
          </cell>
        </row>
        <row r="1298">
          <cell r="B1298" t="str">
            <v>3201300</v>
          </cell>
          <cell r="C1298" t="str">
            <v>Медичне забезпечення та санаторно-курортне лікування працівників, військовослужбовців та осіб рядового і начальницького складу Міністерства надзвичайних ситуацій України та членів їх сімей, здійснення санітарних та протиепідемічних заходів</v>
          </cell>
        </row>
        <row r="1299">
          <cell r="B1299" t="str">
            <v>3201310</v>
          </cell>
          <cell r="C1299" t="str">
            <v>Експертно-аналітичне супроводження та моніторинг наукових проектів з екологічної безпеки</v>
          </cell>
        </row>
        <row r="1300">
          <cell r="B1300" t="str">
            <v>3201340</v>
          </cell>
          <cell r="C1300" t="str">
            <v>Прикладні дослідження і розробки та науково-дослідні роботи у сфері цивільного захисту і пожежної безпеки</v>
          </cell>
        </row>
        <row r="1301">
          <cell r="B1301" t="str">
            <v>3201350</v>
          </cell>
          <cell r="C1301" t="str">
            <v>Знешкодження вибухонебезпечних предметів, що залишилися з часів Другої світової війни в районі міст Севастополя та Керчі</v>
          </cell>
        </row>
        <row r="1302">
          <cell r="B1302" t="str">
            <v>3201360</v>
          </cell>
          <cell r="C1302" t="str">
            <v>Підготовка кадрів у сфері цивільного захисту</v>
          </cell>
        </row>
        <row r="1303">
          <cell r="B1303" t="str">
            <v>3201390</v>
          </cell>
          <cell r="C1303" t="str">
            <v>Створення та впровадження системи екстреної допомоги населенню за єдиним телефонним номером 112</v>
          </cell>
        </row>
        <row r="1304">
          <cell r="B1304" t="str">
            <v>3201430</v>
          </cell>
          <cell r="C1304" t="str">
            <v>Матеріально-технічне забезпечення мобільного госпіталю</v>
          </cell>
        </row>
        <row r="1305">
          <cell r="B1305" t="str">
            <v>3201440</v>
          </cell>
          <cell r="C1305" t="str">
            <v>Пошук та знешкодження залишків хімічної зброї, затопленої у виключній (морській) економічній зоні України</v>
          </cell>
        </row>
        <row r="1306">
          <cell r="B1306" t="str">
            <v>3201450</v>
          </cell>
          <cell r="C1306" t="str">
            <v>Будівництво (придбання) житла для військовослужбовців,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v>
          </cell>
        </row>
        <row r="1307">
          <cell r="B1307" t="str">
            <v>3201460</v>
          </cell>
          <cell r="C1307" t="str">
            <v>Аварійно-рятувальні заходи на загальнодержавному і регіональному рівнях при надзвичайних ситуаціях</v>
          </cell>
        </row>
        <row r="1308">
          <cell r="B1308" t="str">
            <v>3201470</v>
          </cell>
          <cell r="C1308" t="str">
            <v>Реалізація комплексної програми розвитку системи зв'язку, оповіщення та інформатизації Міністерства України з питань надзвичайних ситуацій та у справах захисту населення від наслідків Чорнобильської катастрофи</v>
          </cell>
        </row>
        <row r="1309">
          <cell r="B1309" t="str">
            <v>3201490</v>
          </cell>
          <cell r="C1309" t="str">
            <v>Придбання пожежної техніки та обладнання вітчизняного виробництва</v>
          </cell>
        </row>
        <row r="1310">
          <cell r="B1310" t="str">
            <v>3201510</v>
          </cell>
          <cell r="C1310" t="str">
            <v>Ліквідація наслідків надзвичайної ситуації на території військової частини А0829 (м. Лозова Харківської області)</v>
          </cell>
        </row>
        <row r="1311">
          <cell r="B1311" t="str">
            <v>3201540</v>
          </cell>
          <cell r="C1311" t="str">
            <v>Придбання спеціальної аварійно-рятувальної, пожежної техніки та обладнання, в тому числі авіаційної техніки</v>
          </cell>
        </row>
        <row r="1312">
          <cell r="B1312" t="str">
            <v>3201580</v>
          </cell>
          <cell r="C1312" t="str">
            <v>Здійснення заходів із створення сучасних систем надання допомоги у разі виникнення надзвичайних ситуацій для підготовки та проведення Євро - 2012</v>
          </cell>
        </row>
        <row r="1313">
          <cell r="B1313" t="str">
            <v>3202000</v>
          </cell>
          <cell r="C1313" t="str">
            <v>Державне агентство України з управління зоною відчуження</v>
          </cell>
        </row>
        <row r="1314">
          <cell r="B1314" t="str">
            <v>3202050</v>
          </cell>
          <cell r="C1314" t="str">
            <v>Будівництво пускового комплексу "Вектор" та експлуатація його об'єктів</v>
          </cell>
        </row>
        <row r="1315">
          <cell r="B1315" t="str">
            <v>3202100</v>
          </cell>
          <cell r="C1315" t="str">
            <v>Здійснення заходів громадськими організаціями по соціальному захисту громадян, які постраждали внаслідок Чорнобильської катастрофи</v>
          </cell>
        </row>
        <row r="1316">
          <cell r="B1316" t="str">
            <v>3202130</v>
          </cell>
          <cell r="C1316" t="str">
            <v>Заходи щодо підготовки до зняття з експлуатації атомних блоків та поводження з відпрацьованим ядерним паливом та радіоактивними відходами на Чорнобильській АЕС</v>
          </cell>
        </row>
        <row r="1317">
          <cell r="B1317" t="str">
            <v>3202140</v>
          </cell>
          <cell r="C1317" t="str">
            <v>Внесок України до Рахунку ядерної безпеки ЄБРР</v>
          </cell>
        </row>
        <row r="1318">
          <cell r="B1318" t="str">
            <v>3204000</v>
          </cell>
          <cell r="C1318" t="str">
            <v>Державна спеціальна (воєнізована) аварійно-рятувальна служба</v>
          </cell>
        </row>
        <row r="1319">
          <cell r="B1319" t="str">
            <v>3208000</v>
          </cell>
          <cell r="C1319" t="str">
            <v>Державна служба гірничого нагляду та промислової безпеки України</v>
          </cell>
        </row>
        <row r="1320">
          <cell r="B1320" t="str">
            <v>3208020</v>
          </cell>
          <cell r="C1320" t="str">
            <v>Підвищення кваліфікації кадрів у сфері промислової безпеки та наглядової діяльності</v>
          </cell>
        </row>
        <row r="1321">
          <cell r="B1321" t="str">
            <v>3208060</v>
          </cell>
          <cell r="C1321" t="str">
            <v>Створення Центру навчання теоретичним та практичним знанням з роботи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v>
          </cell>
        </row>
        <row r="1322">
          <cell r="B1322" t="str">
            <v>3209000</v>
          </cell>
          <cell r="C1322" t="str">
            <v>Державна інспекція техногенної безпеки України</v>
          </cell>
        </row>
        <row r="1323">
          <cell r="B1323" t="str">
            <v>3209010</v>
          </cell>
          <cell r="C1323" t="str">
            <v>Керівництво та управління у сфері техногенної безпеки</v>
          </cell>
        </row>
        <row r="1324">
          <cell r="B1324" t="str">
            <v>3209020</v>
          </cell>
          <cell r="C1324" t="str">
            <v>Забезпечення діяльності підрозділів техногенної безпеки</v>
          </cell>
        </row>
        <row r="1325">
          <cell r="B1325" t="str">
            <v>3209030</v>
          </cell>
          <cell r="C132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326">
          <cell r="B1326" t="str">
            <v>3210000</v>
          </cell>
          <cell r="C1326" t="str">
            <v>Міністерство надзвичайних ситуацій України (загальнодержавні витрати)</v>
          </cell>
        </row>
        <row r="1327">
          <cell r="B1327" t="str">
            <v>3211000</v>
          </cell>
          <cell r="C1327" t="str">
            <v>Міністерство надзвичайних ситуацій України (загальнодержавні витрати)</v>
          </cell>
        </row>
        <row r="1328">
          <cell r="B1328" t="str">
            <v>3211060</v>
          </cell>
          <cell r="C1328" t="str">
            <v>Субвенція з державного бюджету місцевим бюджетам для проведення заходів по ліквідації наслідків стихійного лиха</v>
          </cell>
        </row>
        <row r="1329">
          <cell r="B1329" t="str">
            <v>3300000</v>
          </cell>
          <cell r="C1329" t="str">
            <v>Міністерство доходів і зборів України</v>
          </cell>
        </row>
        <row r="1330">
          <cell r="B1330" t="str">
            <v>3301000</v>
          </cell>
          <cell r="C1330" t="str">
            <v>Апарат Міністерства доходів і зборів України</v>
          </cell>
        </row>
        <row r="1331">
          <cell r="B1331" t="str">
            <v>3301010</v>
          </cell>
          <cell r="C1331" t="str">
            <v>Керівництво та управління у сфері доходів і зборів</v>
          </cell>
        </row>
        <row r="1332">
          <cell r="B1332" t="str">
            <v>3301020</v>
          </cell>
          <cell r="C1332" t="str">
            <v>Прикладні дослідження і розробки у сфері доходів і зборів та фінансового права</v>
          </cell>
        </row>
        <row r="1333">
          <cell r="B1333" t="str">
            <v>3301030</v>
          </cell>
          <cell r="C1333" t="str">
            <v>Підвищення кваліфікації у сфері доходів і зборів</v>
          </cell>
        </row>
        <row r="1334">
          <cell r="B1334" t="str">
            <v>3301040</v>
          </cell>
          <cell r="C1334" t="str">
            <v>Підготовка кадрів у сфері доходів і зборів вищими навчальними закладами І і ІІ рівнів акредитації</v>
          </cell>
        </row>
        <row r="1335">
          <cell r="B1335" t="str">
            <v>3301050</v>
          </cell>
          <cell r="C1335" t="str">
            <v>Підготовка кадрів та підвищення кваліфікації у сфері доходів і зборів вищими навчальними закладами ІІІ і ІV рівнів акредитації</v>
          </cell>
        </row>
        <row r="1336">
          <cell r="B1336" t="str">
            <v>3400000</v>
          </cell>
          <cell r="C1336" t="str">
            <v>Міністерство молоді та спорту України</v>
          </cell>
        </row>
        <row r="1337">
          <cell r="B1337" t="str">
            <v>3401000</v>
          </cell>
          <cell r="C1337" t="str">
            <v>Апарат Міністерства молоді та спорту України</v>
          </cell>
        </row>
        <row r="1338">
          <cell r="B1338" t="str">
            <v>3401010</v>
          </cell>
          <cell r="C1338" t="str">
            <v>Керівництво та управління у сфері молоді та спорту</v>
          </cell>
        </row>
        <row r="1339">
          <cell r="B1339" t="str">
            <v>3401030</v>
          </cell>
          <cell r="C1339" t="str">
            <v>Функціонування Музею спортивної слави</v>
          </cell>
        </row>
        <row r="1340">
          <cell r="B1340" t="str">
            <v>3401040</v>
          </cell>
          <cell r="C1340" t="str">
            <v>Фундаментальні та прикладні наукові дослідження у сфері молоді та спорту</v>
          </cell>
        </row>
        <row r="1341">
          <cell r="B1341" t="str">
            <v>3401060</v>
          </cell>
          <cell r="C1341" t="str">
            <v>Методичне забезпечення у сфері спорту</v>
          </cell>
        </row>
        <row r="1342">
          <cell r="B1342" t="str">
            <v>3401070</v>
          </cell>
          <cell r="C1342" t="str">
            <v>Здійснення заходів державної політики з питань молоді та державна підтримка молодіжних та дитячих громадських організацій</v>
          </cell>
        </row>
        <row r="1343">
          <cell r="B1343" t="str">
            <v>3401110</v>
          </cell>
          <cell r="C1343" t="str">
            <v>Розвиток спорту інвалідів та їх фізкультурно-спортивна реабілітація</v>
          </cell>
        </row>
        <row r="1344">
          <cell r="B1344" t="str">
            <v>3401120</v>
          </cell>
          <cell r="C1344" t="str">
            <v>Підготовка і участь національних збірних команд в Паралімпійських  і Дефлімпійських іграх</v>
          </cell>
        </row>
        <row r="1345">
          <cell r="B1345" t="str">
            <v>3401220</v>
          </cell>
          <cell r="C1345" t="str">
            <v>Розвиток фізичної культури, спорту вищих досягнень та резервного спорту</v>
          </cell>
        </row>
        <row r="1346">
          <cell r="B1346" t="str">
            <v>3401280</v>
          </cell>
          <cell r="C1346" t="str">
            <v>Фінансова підтримка громадських організацій фізкультурно-спортивного спрямування</v>
          </cell>
        </row>
        <row r="1347">
          <cell r="B1347" t="str">
            <v>3401320</v>
          </cell>
          <cell r="C1347" t="str">
            <v>Підготовка і участь національних збірних команд в Олімпійських та Юнацьких Олімпійських іграх</v>
          </cell>
        </row>
        <row r="1348">
          <cell r="B1348" t="str">
            <v>3410000</v>
          </cell>
          <cell r="C1348" t="str">
            <v>Міністерство  молоді та спорту України (загальнодержавні витрати)</v>
          </cell>
        </row>
        <row r="1349">
          <cell r="B1349" t="str">
            <v>3411000</v>
          </cell>
          <cell r="C1349" t="str">
            <v>Міністерство  молоді та спорту України (загальнодержавні витрати)</v>
          </cell>
        </row>
        <row r="1350">
          <cell r="B1350" t="str">
            <v>3411160</v>
          </cell>
          <cell r="C1350" t="str">
            <v>Субвенція з державного бюджету місцевим бюджетам Донецької області на підготовку спортивних об'єктів, на яких проводитиметься чемпіонат світу з легкої атлетики у 2013 році</v>
          </cell>
        </row>
        <row r="1351">
          <cell r="B1351" t="str">
            <v>3411170</v>
          </cell>
          <cell r="C1351" t="str">
            <v>Субвенція з державного бюджету обласному бюджету Луганської області на здійснення капітального ремонту, реконструкції та будівництва споруд Луганського обласного фізкультурно-оздоровчого центру "Авангард" в м. Луганську</v>
          </cell>
        </row>
        <row r="1352">
          <cell r="B1352" t="str">
            <v>3500000</v>
          </cell>
          <cell r="C1352" t="str">
            <v>Міністерство фінансів України</v>
          </cell>
        </row>
        <row r="1353">
          <cell r="B1353" t="str">
            <v>3501000</v>
          </cell>
          <cell r="C1353" t="str">
            <v>Апарат Міністерства фінансів України</v>
          </cell>
        </row>
        <row r="1354">
          <cell r="B1354" t="str">
            <v>3501010</v>
          </cell>
          <cell r="C1354" t="str">
            <v>Керівництво та управління у сфері фінансів</v>
          </cell>
        </row>
        <row r="1355">
          <cell r="B1355" t="str">
            <v>3501020</v>
          </cell>
          <cell r="C1355" t="str">
            <v>Створення автоматизованої інформаційно-аналітичної системи фінансових і фіскальних органів</v>
          </cell>
        </row>
        <row r="1356">
          <cell r="B1356" t="str">
            <v>3501030</v>
          </cell>
          <cell r="C1356" t="str">
            <v>Прикладні наукові розробки у сфері розвитку державних фінансів</v>
          </cell>
        </row>
        <row r="1357">
          <cell r="B1357" t="str">
            <v>3501040</v>
          </cell>
          <cell r="C1357" t="str">
            <v>Підготовка кадрів для фінансової системи вищими навчальними закладами І і ІІ рівнів акредитації</v>
          </cell>
        </row>
        <row r="1358">
          <cell r="B1358" t="str">
            <v>3501050</v>
          </cell>
          <cell r="C1358" t="str">
            <v>Підготовка кадрів для фінансової системи вищими навчальними закладами ІІІ і ІV рівнів акредитації</v>
          </cell>
        </row>
        <row r="1359">
          <cell r="B1359" t="str">
            <v>3501060</v>
          </cell>
          <cell r="C1359" t="str">
            <v>Підвищення кваліфікації кадрів фінансової системи</v>
          </cell>
        </row>
        <row r="1360">
          <cell r="B1360" t="str">
            <v>3501070</v>
          </cell>
          <cell r="C1360" t="str">
            <v>Функціонування Музею коштовного і декоративного каміння</v>
          </cell>
        </row>
        <row r="1361">
          <cell r="B1361" t="str">
            <v>3501080</v>
          </cell>
          <cell r="C1361" t="str">
            <v>Фінансова підтримка журналу "Фінанси України"</v>
          </cell>
        </row>
        <row r="1362">
          <cell r="B1362" t="str">
            <v>3501090</v>
          </cell>
          <cell r="C1362" t="str">
            <v>Підтримка культурно-оздоровчих та соціальних заходів фінансової системи</v>
          </cell>
        </row>
        <row r="1363">
          <cell r="B1363" t="str">
            <v>3501100</v>
          </cell>
          <cell r="C1363" t="str">
            <v>Наукове і науково-методичне забезпечення у сфері виробництва і використання дорогоцінного і напівдорогоцінного каміння та забезпечення виробничих та соціально-культурних потреб у дорогоцінних металах і дорогоцінному камінні</v>
          </cell>
        </row>
        <row r="1364">
          <cell r="B1364" t="str">
            <v>3501110</v>
          </cell>
          <cell r="C1364" t="str">
            <v>Підготовка наукових кадрів у сфері фінансів</v>
          </cell>
        </row>
        <row r="1365">
          <cell r="B1365" t="str">
            <v>3501120</v>
          </cell>
          <cell r="C1365" t="str">
            <v>Прикладні наукові розробки, наукове забезпечення пріоритетних напрямів фінансово-бюджетної політики, підготовка наукових кадрів у сфері фінансів</v>
          </cell>
        </row>
        <row r="1366">
          <cell r="B1366" t="str">
            <v>3501130</v>
          </cell>
          <cell r="C136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367">
          <cell r="B1367" t="str">
            <v>3501140</v>
          </cell>
          <cell r="C1367" t="str">
            <v>Внески до міжнародних організацій</v>
          </cell>
        </row>
        <row r="1368">
          <cell r="B1368" t="str">
            <v>3501160</v>
          </cell>
          <cell r="C1368" t="str">
            <v>Заходи щодо поступової компенсації громадянам втрат від знецінення грошових заощаджень</v>
          </cell>
        </row>
        <row r="1369">
          <cell r="B1369" t="str">
            <v>3501180</v>
          </cell>
          <cell r="C1369" t="str">
            <v>Обслуговування зовнішнього державного боргу</v>
          </cell>
        </row>
        <row r="1370">
          <cell r="B1370" t="str">
            <v>3501190</v>
          </cell>
          <cell r="C1370" t="str">
            <v>Оплата послуг юридичних осіб, які залучаються для стягнення простроченої заборгованості перед державою за кредитами, залученими державою або під державні гарантії, та бюджетними позичками, а також банкрутством позичальника</v>
          </cell>
        </row>
        <row r="1371">
          <cell r="B1371" t="str">
            <v>3501200</v>
          </cell>
          <cell r="C1371" t="str">
            <v>Науково-методичне забезпечення у сфері виробництва і використання дорогоцінного і напівдорогоцінного каміння</v>
          </cell>
        </row>
        <row r="1372">
          <cell r="B1372" t="str">
            <v>3501220</v>
          </cell>
          <cell r="C1372" t="str">
            <v>Фінансова підтримка розвитку наукової інфраструктури у сфері збереження дорогоцінного каміння, функціонування Музею коштовного і декоративного каміння, підтримка культурно-оздоровчих та соціальних заходів фінансової системи</v>
          </cell>
        </row>
        <row r="1373">
          <cell r="B1373" t="str">
            <v>3501230</v>
          </cell>
          <cell r="C1373" t="str">
            <v>Здійснення м. Києвом функцій столиці</v>
          </cell>
        </row>
        <row r="1374">
          <cell r="B1374" t="str">
            <v>3501250</v>
          </cell>
          <cell r="C1374" t="str">
            <v>Збільшення статутного капіталу ВАТ "Державний ощадний банк"</v>
          </cell>
        </row>
        <row r="1375">
          <cell r="B1375" t="str">
            <v>3501260</v>
          </cell>
          <cell r="C1375" t="str">
            <v>Збільшення статутного капіталу ВАТ "Державний експортно-імпортний банк"</v>
          </cell>
        </row>
        <row r="1376">
          <cell r="B1376" t="str">
            <v>3501270</v>
          </cell>
          <cell r="C1376" t="str">
            <v>Поповнення статутного капіталу Державної іпотечної установи</v>
          </cell>
        </row>
        <row r="1377">
          <cell r="B1377" t="str">
            <v>3501320</v>
          </cell>
          <cell r="C1377" t="str">
            <v>Реалізація інвестиційних проектів соціально-економічного розвитку м. Києва</v>
          </cell>
        </row>
        <row r="1378">
          <cell r="B1378" t="str">
            <v>3501340</v>
          </cell>
          <cell r="C1378" t="str">
            <v>Заходи по імплементації Бюджетного та Податкового кодексів</v>
          </cell>
        </row>
        <row r="1379">
          <cell r="B1379" t="str">
            <v>3501380</v>
          </cell>
          <cell r="C1379" t="str">
            <v>Збільшення статутного капіталу Державної іпотечної установи</v>
          </cell>
        </row>
        <row r="1380">
          <cell r="B1380" t="str">
            <v>3501400</v>
          </cell>
          <cell r="C1380" t="str">
            <v>Поповнення Фонду гарантування вкладів фізичних осіб</v>
          </cell>
        </row>
        <row r="1381">
          <cell r="B1381" t="str">
            <v>3501410</v>
          </cell>
          <cell r="C1381" t="str">
            <v>Підтримка реалізації Ініціативи з енергетичної ефективності і навколишнього середовища у Східній Європі</v>
          </cell>
        </row>
        <row r="1382">
          <cell r="B1382" t="str">
            <v>3501420</v>
          </cell>
          <cell r="C1382" t="str">
            <v>Заходи щодо організації функціонування на Поліграфкомбінаті "Україна" обладнання з персоніфікації бланків паспорта громадянина України для виїзду за кордон</v>
          </cell>
        </row>
        <row r="1383">
          <cell r="B1383" t="str">
            <v>3501430</v>
          </cell>
          <cell r="C1383" t="str">
            <v>Створення єдиної інформаційно-аналітичної системи обліку та управління коштами соціальної сфери та пенсійного забезпечення і запровадження електронної соціальної картки</v>
          </cell>
        </row>
        <row r="1384">
          <cell r="B1384" t="str">
            <v>3501440</v>
          </cell>
          <cell r="C1384" t="str">
            <v>Оплата послуг радника та проведення заходів, пов'язаних з продажем пакетів акцій банків, що належать державі у статутному капіталі банків, у капіталізації яких взяла участь держава</v>
          </cell>
        </row>
        <row r="1385">
          <cell r="B1385" t="str">
            <v>3501450</v>
          </cell>
          <cell r="C1385" t="str">
            <v>Проведення в Україні зборів групи країн-членів МВФ та Світового банку</v>
          </cell>
        </row>
        <row r="1386">
          <cell r="B1386" t="str">
            <v>3501460</v>
          </cell>
          <cell r="C1386" t="str">
            <v>Фінансування послуг з технічного обслуговування кредитної лінії</v>
          </cell>
        </row>
        <row r="1387">
          <cell r="B1387" t="str">
            <v>3501610</v>
          </cell>
          <cell r="C1387" t="str">
            <v>Заходи щодо розвитку фінансового сектора та управління Проектом</v>
          </cell>
        </row>
        <row r="1388">
          <cell r="B1388" t="str">
            <v>3501630</v>
          </cell>
          <cell r="C1388" t="str">
            <v>Модернізація, удосконалення та раціоналізація  механізмів збору даних для статистики державних фінансів</v>
          </cell>
        </row>
        <row r="1389">
          <cell r="B1389" t="str">
            <v>3501640</v>
          </cell>
          <cell r="C1389" t="str">
            <v>Забезпечення діяльності Наглядової Ради по впровадженню проекту модернізації податкових інспекцій</v>
          </cell>
        </row>
        <row r="1390">
          <cell r="B1390" t="str">
            <v>3501650</v>
          </cell>
          <cell r="C1390" t="str">
            <v>Надання кредитів в рамках Проекту "Розширення доступу до ринків фінансових послуг"</v>
          </cell>
        </row>
        <row r="1391">
          <cell r="B1391" t="str">
            <v>3501660</v>
          </cell>
          <cell r="C1391" t="str">
            <v>Модернізація державних фінансів</v>
          </cell>
        </row>
        <row r="1392">
          <cell r="B1392" t="str">
            <v>3501670</v>
          </cell>
          <cell r="C1392" t="str">
            <v>Підготовка до проведення Щорічних зборів ЄБРР</v>
          </cell>
        </row>
        <row r="1393">
          <cell r="B1393" t="str">
            <v>3501700</v>
          </cell>
          <cell r="C1393" t="str">
            <v>Спорудження у м. Києві пам'ятника тричі Герою Радянського Союзу І.М. Кожедубу</v>
          </cell>
        </row>
        <row r="1394">
          <cell r="B1394" t="str">
            <v>3503000</v>
          </cell>
          <cell r="C1394" t="str">
            <v>Державна пробірна служба України</v>
          </cell>
        </row>
        <row r="1395">
          <cell r="B1395" t="str">
            <v>3503010</v>
          </cell>
          <cell r="C1395" t="str">
            <v>Керівництво та управління у сфері пробірного контролю</v>
          </cell>
        </row>
        <row r="1396">
          <cell r="B1396" t="str">
            <v>3503020</v>
          </cell>
          <cell r="C1396" t="str">
            <v>Наукове забезпечення у сфері пробірного контролю</v>
          </cell>
        </row>
        <row r="1397">
          <cell r="B1397" t="str">
            <v>3504000</v>
          </cell>
          <cell r="C1397" t="str">
            <v>Державна казначейська служба України</v>
          </cell>
        </row>
        <row r="1398">
          <cell r="B1398" t="str">
            <v>3504010</v>
          </cell>
          <cell r="C1398" t="str">
            <v>Керівництво та управління у сфері казначейського обслуговування</v>
          </cell>
        </row>
        <row r="1399">
          <cell r="B1399" t="str">
            <v>3504020</v>
          </cell>
          <cell r="C1399" t="str">
            <v>Підвищення кваліфікації працівників органів Державної казначейської служби України</v>
          </cell>
        </row>
        <row r="1400">
          <cell r="B1400" t="str">
            <v>3504030</v>
          </cell>
          <cell r="C1400" t="str">
            <v>Відшкодування шкоди, завданої громадянинові незаконними діями органів дізнання, досудового слідства, прокуратури і суду, відшкодування громадянинові вартості конфіскованого та безхазяйного майна стягнутого в дохід держави, відшкодування шкоди, завданої ф</v>
          </cell>
        </row>
        <row r="1401">
          <cell r="B1401" t="str">
            <v>3504040</v>
          </cell>
          <cell r="C1401" t="str">
            <v>Забезпечення виконання рішень суду, що гарантовані державою</v>
          </cell>
        </row>
        <row r="1402">
          <cell r="B1402" t="str">
            <v>3504800</v>
          </cell>
          <cell r="C1402" t="str">
            <v>Забезпечення органів Державної казначейської служби України приміщеннями</v>
          </cell>
        </row>
        <row r="1403">
          <cell r="B1403" t="str">
            <v>3504910</v>
          </cell>
          <cell r="C1403" t="str">
            <v>***</v>
          </cell>
        </row>
        <row r="1404">
          <cell r="B1404" t="str">
            <v>3505000</v>
          </cell>
          <cell r="C1404" t="str">
            <v>Державна фінансова інспекція України</v>
          </cell>
        </row>
        <row r="1405">
          <cell r="B1405" t="str">
            <v>3505010</v>
          </cell>
          <cell r="C1405" t="str">
            <v>Керівництво та управління у сфері контролю за витрачанням бюджетних коштів</v>
          </cell>
        </row>
        <row r="1406">
          <cell r="B1406" t="str">
            <v>3505020</v>
          </cell>
          <cell r="C1406" t="str">
            <v>Підвищення кваліфікації працівників Державної фінансової інспекції України</v>
          </cell>
        </row>
        <row r="1407">
          <cell r="B1407" t="str">
            <v>3505040</v>
          </cell>
          <cell r="C1407" t="str">
            <v>Проведення міжнародного аудиту державних банків, ефективності використання державних коштів, отриманих під час капіталізації державою банків, перевірка фінансово-господарської діяльності Фонду соціального страхування з тимчасової втрати працездатності, Ф</v>
          </cell>
        </row>
        <row r="1408">
          <cell r="B1408" t="str">
            <v>3505700</v>
          </cell>
          <cell r="C1408" t="str">
            <v>Поховання Голови Головного контрольно-ревізійного управління Сивульського М.І.</v>
          </cell>
        </row>
        <row r="1409">
          <cell r="B1409" t="str">
            <v>3506000</v>
          </cell>
          <cell r="C1409" t="str">
            <v>Державна митна служба України</v>
          </cell>
        </row>
        <row r="1410">
          <cell r="B1410" t="str">
            <v>3506010</v>
          </cell>
          <cell r="C1410" t="str">
            <v>Керівництво та управління у сфері митної справи</v>
          </cell>
        </row>
        <row r="1411">
          <cell r="B1411" t="str">
            <v>3506020</v>
          </cell>
          <cell r="C1411" t="str">
            <v>Розбудова та модернізація об'єктів митної системи</v>
          </cell>
        </row>
        <row r="1412">
          <cell r="B1412" t="str">
            <v>3506030</v>
          </cell>
          <cell r="C1412" t="str">
            <v>Прикладні дослідження і розробки у сфері митної служби</v>
          </cell>
        </row>
        <row r="1413">
          <cell r="B1413" t="str">
            <v>3506040</v>
          </cell>
          <cell r="C1413" t="str">
            <v>Підвищення кваліфікації працівників органів державної митної служби</v>
          </cell>
        </row>
        <row r="1414">
          <cell r="B1414" t="str">
            <v>3506050</v>
          </cell>
          <cell r="C1414" t="str">
            <v>Прикладні дослідження і розробки у сфері митної служби</v>
          </cell>
        </row>
        <row r="1415">
          <cell r="B1415" t="str">
            <v>3506060</v>
          </cell>
          <cell r="C1415" t="str">
            <v>Облаштування пунктів пропуску через державний кордон, пов'язане з підготовкою  до Євро-2012</v>
          </cell>
        </row>
        <row r="1416">
          <cell r="B1416" t="str">
            <v>3506070</v>
          </cell>
          <cell r="C1416" t="str">
            <v>Впровадження системи захисту транзитних переміщень</v>
          </cell>
        </row>
        <row r="1417">
          <cell r="B1417" t="str">
            <v>3506080</v>
          </cell>
          <cell r="C1417" t="str">
            <v>Створення багатофункціональної комплексної системи "Електронна митниця"</v>
          </cell>
        </row>
        <row r="1418">
          <cell r="B1418" t="str">
            <v>3507000</v>
          </cell>
          <cell r="C1418" t="str">
            <v>Державна податкова служба України</v>
          </cell>
        </row>
        <row r="1419">
          <cell r="B1419" t="str">
            <v>3507010</v>
          </cell>
          <cell r="C1419" t="str">
            <v>Керівництво та управління у сфері контролю за дотриманням та виконанням податкового законодавства</v>
          </cell>
        </row>
        <row r="1420">
          <cell r="B1420" t="str">
            <v>3507020</v>
          </cell>
          <cell r="C1420" t="str">
            <v>Прикладні розробки у сфері оподаткування, фінансового права та діяльності податкової служби</v>
          </cell>
        </row>
        <row r="1421">
          <cell r="B1421" t="str">
            <v>3507030</v>
          </cell>
          <cell r="C1421" t="str">
            <v>Підготовка кадрів для податкової служби вищими навчальними закладами І і ІІ рівнів акредитації</v>
          </cell>
        </row>
        <row r="1422">
          <cell r="B1422" t="str">
            <v>3507040</v>
          </cell>
          <cell r="C1422" t="str">
            <v>Підготовка кадрів та підвищення кваліфікації Національним університетом державної податкової служби</v>
          </cell>
        </row>
        <row r="1423">
          <cell r="B1423" t="str">
            <v>3507050</v>
          </cell>
          <cell r="C1423" t="str">
            <v>Підвищення кваліфікації керівних кадрів та працівників органів державної податкової служби</v>
          </cell>
        </row>
        <row r="1424">
          <cell r="B1424" t="str">
            <v>3507060</v>
          </cell>
          <cell r="C1424" t="str">
            <v>Підвищення кваліфікації працівників органів податкової служби</v>
          </cell>
        </row>
        <row r="1425">
          <cell r="B1425" t="str">
            <v>3507080</v>
          </cell>
          <cell r="C1425" t="str">
            <v>Створення та підготовка об'єктів інфраструктури Національного університету державної податкової служби до проведення Євро-2012</v>
          </cell>
        </row>
        <row r="1426">
          <cell r="B1426" t="str">
            <v>3507600</v>
          </cell>
          <cell r="C1426" t="str">
            <v>Модернізація податкової служби</v>
          </cell>
        </row>
        <row r="1427">
          <cell r="B1427" t="str">
            <v>3509000</v>
          </cell>
          <cell r="C1427" t="str">
            <v>Державна служба фінансового моніторингу України</v>
          </cell>
        </row>
        <row r="1428">
          <cell r="B1428" t="str">
            <v>3509010</v>
          </cell>
          <cell r="C1428" t="str">
            <v>Керівництво та управління у сфері фінансового моніторингу</v>
          </cell>
        </row>
        <row r="1429">
          <cell r="B1429" t="str">
            <v>3509020</v>
          </cell>
          <cell r="C1429" t="str">
            <v>Перепідготовка та підвищення кваліфікації у сфері боротьби з легалізацією (відмиванням) доходів, одержаних злочинним шляхом, і фінансуванням тероризму</v>
          </cell>
        </row>
        <row r="1430">
          <cell r="B1430" t="str">
            <v>3509800</v>
          </cell>
          <cell r="C1430" t="str">
            <v>Здійснення капітального ремонту будинку по вул.Білоруській,24</v>
          </cell>
        </row>
        <row r="1431">
          <cell r="B1431" t="str">
            <v>3510000</v>
          </cell>
          <cell r="C1431" t="str">
            <v>Міністерство фінансів України (загальнодержавні витрати)</v>
          </cell>
        </row>
        <row r="1432">
          <cell r="B1432" t="str">
            <v>3511000</v>
          </cell>
          <cell r="C1432" t="str">
            <v>Міністерство фінансів України (загальнодержавні витрати)</v>
          </cell>
        </row>
        <row r="1433">
          <cell r="B1433" t="str">
            <v>3511020</v>
          </cell>
          <cell r="C1433" t="str">
            <v>Субвенція з державного бюджету міському бюджету міста Донецька на  погашення частини кредиту,  залученого  на оновлення парку автобусів та тролейбусів приймаючих міст по підготовці до проведення в Україні фінальної частини чемпіонату Європи 2012 року з ф</v>
          </cell>
        </row>
        <row r="1434">
          <cell r="B1434" t="str">
            <v>3511030</v>
          </cell>
          <cell r="C1434" t="str">
            <v>Резервний фонд</v>
          </cell>
        </row>
        <row r="1435">
          <cell r="B1435" t="str">
            <v>3511050</v>
          </cell>
          <cell r="C1435" t="str">
            <v>Дотації вирівнювання з державного бюджету місцевим бюджетам</v>
          </cell>
        </row>
        <row r="1436">
          <cell r="B1436" t="str">
            <v>3511060</v>
          </cell>
          <cell r="C1436" t="str">
            <v>Додаткові дотації з державного бюджету місцевим бюджетам</v>
          </cell>
        </row>
        <row r="1437">
          <cell r="B1437" t="str">
            <v>3511070</v>
          </cell>
          <cell r="C1437" t="str">
            <v>Субвенція з державного бюджету місцевим бюджетам на придбання медичного автотранспорту, обладнання для закладів охорони здоров'я</v>
          </cell>
        </row>
        <row r="1438">
          <cell r="B1438" t="str">
            <v>3511080</v>
          </cell>
          <cell r="C1438" t="str">
            <v>Субвенція з державного бюджету районному бюджету Чернігівського району Чернігівської області на будівництво Седнівського навчально-виховного комплексу</v>
          </cell>
        </row>
        <row r="1439">
          <cell r="B1439" t="str">
            <v>3511090</v>
          </cell>
          <cell r="C1439" t="str">
            <v>Державні капітальні видатки, що розподіляються Кабінетом Міністрів України</v>
          </cell>
        </row>
        <row r="1440">
          <cell r="B1440" t="str">
            <v>3511100</v>
          </cell>
          <cell r="C1440" t="str">
            <v>Субвенція з державного бюджету місцевим бюджетам на збереження середньої заробітної плати на період працевлаштування посадових осіб місцевого самоврядування з числа депутатів відповідних рад, що потребують працевлаштування в зв'язку із закінченням строку</v>
          </cell>
        </row>
        <row r="1441">
          <cell r="B1441" t="str">
            <v>3511110</v>
          </cell>
          <cell r="C1441" t="str">
            <v>Субвенція з державного бюджету місцевим бюджетам на заходи щодо оплати громадянами електричної і теплової енергії, природного газу, твердого палива, послуг водопостачання і водовідведення, квартирної плати в рахунок часткової компенсації втрат від знецін</v>
          </cell>
        </row>
        <row r="1442">
          <cell r="B1442" t="str">
            <v>3511120</v>
          </cell>
          <cell r="C1442" t="str">
            <v>Субвенція з державного бюджету місцевим бюджетам на здійснення заходів щодо соціально-економічного розвитку окремих територій</v>
          </cell>
        </row>
        <row r="1443">
          <cell r="B1443" t="str">
            <v>3511140</v>
          </cell>
          <cell r="C1443" t="str">
            <v>Субвенція з державного бюджету районному бюджету Шацького району Волинської області на будівництво та капітальний ремонт доріг Шацьк - Світязь - Залісся - Пульмо - Шацьк</v>
          </cell>
        </row>
        <row r="1444">
          <cell r="B1444" t="str">
            <v>3511150</v>
          </cell>
          <cell r="C1444"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v>
          </cell>
        </row>
        <row r="1445">
          <cell r="B1445" t="str">
            <v>3511160</v>
          </cell>
          <cell r="C1445"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1446">
          <cell r="B1446" t="str">
            <v>3511170</v>
          </cell>
          <cell r="C1446" t="str">
            <v>Субвенція з державного бюджету районному бюджету Тарутинського району Одеської області на соціально-економічний розвиток Тарутинського району</v>
          </cell>
        </row>
        <row r="1447">
          <cell r="B1447" t="str">
            <v>3511180</v>
          </cell>
          <cell r="C1447" t="str">
            <v>Субвенція з державного бюджету бюджету Автономної Республіки Крим на соціально-економічний розвиток Автономної Республіки Крим</v>
          </cell>
        </row>
        <row r="1448">
          <cell r="B1448" t="str">
            <v>3511190</v>
          </cell>
          <cell r="C1448" t="str">
            <v>Субвенція з державного бюджету місцевим бюджетам на соціально-економічний розвиток</v>
          </cell>
        </row>
        <row r="1449">
          <cell r="B1449" t="str">
            <v>3511200</v>
          </cell>
          <cell r="C1449" t="str">
            <v>Субвенція з державного бюджету міському бюджету міста Києва на виконання функцій столиці</v>
          </cell>
        </row>
        <row r="1450">
          <cell r="B1450" t="str">
            <v>3511210</v>
          </cell>
          <cell r="C1450" t="str">
            <v>Субвенція з державного бюджету місцевим бюджетам на здійснення заходів щодо соціально-економічного розвитку окремих територій</v>
          </cell>
        </row>
        <row r="1451">
          <cell r="B1451" t="str">
            <v>3511230</v>
          </cell>
          <cell r="C145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1452">
          <cell r="B1452" t="str">
            <v>3511240</v>
          </cell>
          <cell r="C1452" t="str">
            <v>Субвенція з державного бюджету місцевим бюджетам на реалізацію пріоритетів розвитку регіонів</v>
          </cell>
        </row>
        <row r="1453">
          <cell r="B1453" t="str">
            <v>3511250</v>
          </cell>
          <cell r="C1453"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v>
          </cell>
        </row>
        <row r="1454">
          <cell r="B1454" t="str">
            <v>3511260</v>
          </cell>
          <cell r="C1454" t="str">
            <v>Додаткова дотація з державного бюджету місцевим бюджетам на забезпечення пальним станцій (відділень) екстреної, швидкої та невідкладної медичної допомоги</v>
          </cell>
        </row>
        <row r="1455">
          <cell r="B1455" t="str">
            <v>3511270</v>
          </cell>
          <cell r="C1455" t="str">
            <v>Пайова участь у будівництві та придбання житла для осіб, які займають посади в державних органах та забезпечують виконання завдань і функцій держави</v>
          </cell>
        </row>
        <row r="1456">
          <cell r="B1456" t="str">
            <v>3511280</v>
          </cell>
          <cell r="C1456" t="str">
            <v>Здійснення природоохоронних заходів з недопущення потрапляння мастила з гідротурбін в річку Дніпро</v>
          </cell>
        </row>
        <row r="1457">
          <cell r="B1457" t="str">
            <v>3511290</v>
          </cell>
          <cell r="C1457" t="str">
            <v>Субвенція з державного бюджету міському бюджету міста Запоріжжя на будівництво автотранспортної магістралі через річку Дніпро у місті Запоріжжі</v>
          </cell>
        </row>
        <row r="1458">
          <cell r="B1458" t="str">
            <v>3511300</v>
          </cell>
          <cell r="C1458" t="str">
            <v>Створення, закупівля, ремонт і модернізація озброєння, військової та спеціальної техніки за державним оборонним замовленням у національних виробників для забезпечення оборони, громадського порядку, цивільного захисту та пожежної безпеки</v>
          </cell>
        </row>
        <row r="1459">
          <cell r="B1459" t="str">
            <v>3511310</v>
          </cell>
          <cell r="C1459" t="str">
            <v>Субвенція з державного бюджету міському бюджету міста Умань Черкаської області на відселення мешканців будинків, які розташовані в частині дендропарку "Софіївка", що підлягає реконструкції</v>
          </cell>
        </row>
        <row r="1460">
          <cell r="B1460" t="str">
            <v>3511320</v>
          </cell>
          <cell r="C1460" t="str">
            <v>Субвенція з державного бюджету обласному бюджету Волинської області на соціально-економічний розвиток Волинської області</v>
          </cell>
        </row>
        <row r="1461">
          <cell r="B1461" t="str">
            <v>3511330</v>
          </cell>
          <cell r="C1461" t="str">
            <v>Субвенція з державного бюджету міському бюджету міста Києва на облаштування та реконструкцію інженерних мереж та будівництво сучасного дошкільного та шкільного закладу у Голосіївському районі міста Києва</v>
          </cell>
        </row>
        <row r="1462">
          <cell r="B1462" t="str">
            <v>3511340</v>
          </cell>
          <cell r="C1462"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та тимчасової державної допомоги дітям</v>
          </cell>
        </row>
        <row r="1463">
          <cell r="B1463" t="str">
            <v>3511350</v>
          </cell>
          <cell r="C1463" t="str">
            <v xml:space="preserve">Обслуговування державного боргу_x000D_
</v>
          </cell>
        </row>
        <row r="1464">
          <cell r="B1464" t="str">
            <v>3511360</v>
          </cell>
          <cell r="C1464" t="str">
            <v>Субвенція з державного бюджету районному бюджету Городенківського району Івано-Франківської області на проведення ремонту та реконструкції приміщень клубу в с. Тишківці</v>
          </cell>
        </row>
        <row r="1465">
          <cell r="B1465" t="str">
            <v>3511370</v>
          </cell>
          <cell r="C1465" t="str">
            <v>Субвенція з державного бюджету міському бюджету міста Жовті Води на виконання заходів щодо радіаційного та соціального захисту населення міста Жовті Води</v>
          </cell>
        </row>
        <row r="1466">
          <cell r="B1466" t="str">
            <v>3511380</v>
          </cell>
          <cell r="C1466" t="str">
            <v>Стабілізаційний фонд</v>
          </cell>
        </row>
        <row r="1467">
          <cell r="B1467" t="str">
            <v>3511390</v>
          </cell>
          <cell r="C1467" t="str">
            <v>Субвенція з державного бюджету міському бюджету міста Києва на забезпечення функціонування Центру ядерної медицини з використанням ПЕТ - технологій Київської міської онкологічної лікарні</v>
          </cell>
        </row>
        <row r="1468">
          <cell r="B1468" t="str">
            <v>3511400</v>
          </cell>
          <cell r="C1468" t="str">
            <v>Субвенція з державного бюджету обласному бюджету Донецької області на будівництво сучасної регіональної лікарні швидкої медичної допомоги в м.Донецьку</v>
          </cell>
        </row>
        <row r="1469">
          <cell r="B1469" t="str">
            <v>3511410</v>
          </cell>
          <cell r="C1469" t="str">
            <v>Субвенція з державного бюджету міському бюджету міста Бердянська Запорізької області на соціально-економічний розвиток</v>
          </cell>
        </row>
        <row r="1470">
          <cell r="B1470" t="str">
            <v>3511420</v>
          </cell>
          <cell r="C1470" t="str">
            <v>Субвенція з державного бюджету бюджету міста Дніпропетровська на продовження будівництва автомобільної дороги в м. Дніпропетровськ на ділянці від вул. Кайдацький шлях до автомобільної дороги Київ-Луганськ-Ізварине</v>
          </cell>
        </row>
        <row r="1471">
          <cell r="B1471" t="str">
            <v>3511430</v>
          </cell>
          <cell r="C1471" t="str">
            <v>Повернення позик, наданих за рахунок коштів Стабілізаційного фонду</v>
          </cell>
        </row>
        <row r="1472">
          <cell r="B1472" t="str">
            <v>3511440</v>
          </cell>
          <cell r="C1472"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1473">
          <cell r="B1473" t="str">
            <v>3511450</v>
          </cell>
          <cell r="C1473" t="str">
            <v>Резерв коштів для проведення видатків, пов'язаних із можливим збільшенням вартості енергоносіїв та інших витрат</v>
          </cell>
        </row>
        <row r="1474">
          <cell r="B1474" t="str">
            <v>3511460</v>
          </cell>
          <cell r="C1474" t="str">
            <v>Державний фонд регіонального розвитку</v>
          </cell>
        </row>
        <row r="1475">
          <cell r="B1475" t="str">
            <v>3511470</v>
          </cell>
          <cell r="C1475" t="str">
            <v>Субвенція з державного бюджету місцевим бюджетам на компенсацію втрат доходів місцевих бюджетів внаслідок наданих державою податкових пільг суб'єктам космічної діяльності зі сплати земельного податку</v>
          </cell>
        </row>
        <row r="1476">
          <cell r="B1476" t="str">
            <v>3511480</v>
          </cell>
          <cell r="C1476" t="str">
            <v>Субвенція з державного бюджету міському бюджету міста Калуша на соціально-економічний розвиток</v>
          </cell>
        </row>
        <row r="1477">
          <cell r="B1477" t="str">
            <v>3511490</v>
          </cell>
          <cell r="C1477" t="str">
            <v>Субвенція з державного бюджету обласному бюджету Київської області на соціально-економічний розвиток, у тому числі для міст Бучі, Ірпіня та Києво-Святошинського району</v>
          </cell>
        </row>
        <row r="1478">
          <cell r="B1478" t="str">
            <v>3511500</v>
          </cell>
          <cell r="C1478" t="str">
            <v>Субвенція з державного бюджету бюджету Київської міської державної адміністрації для здійснення заходів з деодорації на спорудах Бортницької станції аерації</v>
          </cell>
        </row>
        <row r="1479">
          <cell r="B1479" t="str">
            <v>3511510</v>
          </cell>
          <cell r="C1479" t="str">
            <v>Додаткова дотація з державного бюджету місцевим бюджетам на забезпечення видатків на оплату праці працівників бюджетних установ у зв'язку із наближенням запровадження Єдиної тарифної сітки розрядів і коефіцієнтів в повному обсязі</v>
          </cell>
        </row>
        <row r="1480">
          <cell r="B1480" t="str">
            <v>3511520</v>
          </cell>
          <cell r="C1480" t="str">
            <v>Повернення коштів, наданих зі Стабілізаційного фонду на поворотній основі</v>
          </cell>
        </row>
        <row r="1481">
          <cell r="B1481" t="str">
            <v>3511530</v>
          </cell>
          <cell r="C1481" t="str">
            <v>Повернення коштів, наданих за рахунок коштів Державного бюджету України підприємствам машинобудування для здійснення заходів, пов'язаних із збільшенням обсягів виробництва та розвитком ринку техніки для агропромислового комплексу</v>
          </cell>
        </row>
        <row r="1482">
          <cell r="B1482" t="str">
            <v>3511540</v>
          </cell>
          <cell r="C1482" t="str">
            <v>Повернення коштів, наданих для здійснення операцій з фінансового лізингу авіаційної техніки</v>
          </cell>
        </row>
        <row r="1483">
          <cell r="B1483" t="str">
            <v>3511550</v>
          </cell>
          <cell r="C1483" t="str">
            <v>Повернення безвідсоткових бюджетних позичок, наданих підприємствам державної форми власності на погашення заборгованості із заробітної плати</v>
          </cell>
        </row>
        <row r="1484">
          <cell r="B1484" t="str">
            <v>3511560</v>
          </cell>
          <cell r="C1484" t="str">
            <v>Повернення безвідсоткових бюджетних позик, наданих у 2004 році підприємствам державної форми власності паливно-енергетичного комплексу та у 2005 році підприємствам та організаціям вугільної промисловості на погашення заборгованості із заробітної плати пр</v>
          </cell>
        </row>
        <row r="1485">
          <cell r="B1485" t="str">
            <v>3511570</v>
          </cell>
          <cell r="C1485" t="str">
            <v>Повернення кредиту, наданого на реконструкцію гідроелектростанцій за рахунок коштів гранту Уряду Швейцарської конфедерації</v>
          </cell>
        </row>
        <row r="1486">
          <cell r="B1486" t="str">
            <v>3511580</v>
          </cell>
          <cell r="C1486" t="str">
            <v>Обслуговування та погашення боргових зобовіязань за кредитами, залученими під державні гарантії, що використовуються для реалізації завдань і заходів державного фонду регіонального розвитку</v>
          </cell>
        </row>
        <row r="1487">
          <cell r="B1487" t="str">
            <v>3511590</v>
          </cell>
          <cell r="C1487" t="str">
            <v>Обслуговування та погашення зобовіязань за залученими коштами під державні гарантії для здійснення капітальних видатків розпорядниками бюджетних коштів</v>
          </cell>
        </row>
        <row r="1488">
          <cell r="B1488" t="str">
            <v>3511600</v>
          </cell>
          <cell r="C1488" t="str">
            <v>Виконання державою гарантійних зобов'язань за позичальників, що отримали кредити під державні гарантії</v>
          </cell>
        </row>
        <row r="1489">
          <cell r="B1489" t="str">
            <v>3511620</v>
          </cell>
          <cell r="C1489" t="str">
            <v>Фінансування проектів розвитку за рахунок коштів, залучених державою</v>
          </cell>
        </row>
        <row r="1490">
          <cell r="B1490" t="str">
            <v>3511630</v>
          </cell>
          <cell r="C1490" t="str">
            <v>Повернення позик, наданих для фінансування проектів розвитку за рахунок коштів, залучених державою</v>
          </cell>
        </row>
        <row r="1491">
          <cell r="B1491" t="str">
            <v>3511640</v>
          </cell>
          <cell r="C1491" t="str">
            <v>Заходи щодо вдосконалення методології складання грошово-кредитної і банківської статистики</v>
          </cell>
        </row>
        <row r="1492">
          <cell r="B1492" t="str">
            <v>3511650</v>
          </cell>
          <cell r="C1492" t="str">
            <v>Реалізація програм допомоги Європейського союзу</v>
          </cell>
        </row>
        <row r="1493">
          <cell r="B1493" t="str">
            <v>3511660</v>
          </cell>
          <cell r="C1493" t="str">
            <v>Повернення бюджетних коштів, наданих на поворотній основі на виконання окремих заходів</v>
          </cell>
        </row>
        <row r="1494">
          <cell r="B1494" t="str">
            <v>3511670</v>
          </cell>
          <cell r="C1494" t="str">
            <v>Cубвенція з державного бюджету міському бюджету міста Дніпропетровська на завершення будівництва метрополітену у м. Дніпропетровську</v>
          </cell>
        </row>
        <row r="1495">
          <cell r="B1495" t="str">
            <v>3511990</v>
          </cell>
          <cell r="C1495" t="str">
            <v>Нерозподілений резерв</v>
          </cell>
        </row>
        <row r="1496">
          <cell r="B1496" t="str">
            <v>3600000</v>
          </cell>
          <cell r="C1496" t="str">
            <v>Міністерство юстиції України</v>
          </cell>
        </row>
        <row r="1497">
          <cell r="B1497" t="str">
            <v>3601000</v>
          </cell>
          <cell r="C1497" t="str">
            <v>Апарат Міністерства юстиції України</v>
          </cell>
        </row>
        <row r="1498">
          <cell r="B1498" t="str">
            <v>3601010</v>
          </cell>
          <cell r="C1498" t="str">
            <v>Керівництво та управління у сфері юстиції</v>
          </cell>
        </row>
        <row r="1499">
          <cell r="B1499" t="str">
            <v>3601070</v>
          </cell>
          <cell r="C1499" t="str">
            <v>Проведення судової експертизи, дослідження і розробки у сфері методики проведення судових експертиз</v>
          </cell>
        </row>
        <row r="1500">
          <cell r="B1500" t="str">
            <v>3601080</v>
          </cell>
          <cell r="C1500" t="str">
            <v>Прикладні розробки у сфері методики проведення судових експертиз</v>
          </cell>
        </row>
        <row r="1501">
          <cell r="B1501" t="str">
            <v>3601090</v>
          </cell>
          <cell r="C1501" t="str">
            <v>Підвищення кваліфікації працівників органів юстиції</v>
          </cell>
        </row>
        <row r="1502">
          <cell r="B1502" t="str">
            <v>3601150</v>
          </cell>
          <cell r="C1502" t="str">
            <v>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v>
          </cell>
        </row>
        <row r="1503">
          <cell r="B1503" t="str">
            <v>3601170</v>
          </cell>
          <cell r="C1503" t="str">
            <v>Платежі на виконання рішень закордонних юрисдикційних органів, прийнятих за наслідками розгляду справ проти України</v>
          </cell>
        </row>
        <row r="1504">
          <cell r="B1504" t="str">
            <v>3601200</v>
          </cell>
          <cell r="C1504" t="str">
            <v>Державна підтримка органів реєстрації речових прав на нерухоме майно та їх обмеження</v>
          </cell>
        </row>
        <row r="1505">
          <cell r="B1505" t="str">
            <v>3601210</v>
          </cell>
          <cell r="C1505" t="str">
            <v>Заходи з підготовки та проведення ХХІІІ Конгресу Всесвітньої асоціації юристів</v>
          </cell>
        </row>
        <row r="1506">
          <cell r="B1506" t="str">
            <v>3601600</v>
          </cell>
          <cell r="C1506" t="str">
            <v>Створення державного реєстру виконавчих проваджень</v>
          </cell>
        </row>
        <row r="1507">
          <cell r="B1507" t="str">
            <v>3601700</v>
          </cell>
          <cell r="C1507" t="str">
            <v>Здійснення обов'язкових реєстраційних платежів з метою забезпечення належного і ефективного захисту прав та інтересів України під час урегулювання спорів, що розглядаються у закордонних юрисдикційних органах за участю іноземного суб'єкта та України</v>
          </cell>
        </row>
        <row r="1508">
          <cell r="B1508" t="str">
            <v>3601710</v>
          </cell>
          <cell r="C1508" t="str">
            <v>Забезпечення захисту прав та інтересів Міністерства транспорту та зв'язку і Державної служби автомобільних доріг під час розгляду спору в Міжнародному арбітражному суді Міжнародної торгової палати</v>
          </cell>
        </row>
        <row r="1509">
          <cell r="B1509" t="str">
            <v>3601800</v>
          </cell>
          <cell r="C1509" t="str">
            <v>Оновлення копіювальної та комп'ютерної техніки, погашення кредиторської заборгованості за проведені роботи з капітального ремонту адміністративних приміщень органів юстиції</v>
          </cell>
        </row>
        <row r="1510">
          <cell r="B1510" t="str">
            <v>3602000</v>
          </cell>
          <cell r="C1510" t="str">
            <v>Державна реєстраційна служба України</v>
          </cell>
        </row>
        <row r="1511">
          <cell r="B1511" t="str">
            <v>3602010</v>
          </cell>
          <cell r="C1511" t="str">
            <v>Керівництво та управління у сфері державної реєстрації</v>
          </cell>
        </row>
        <row r="1512">
          <cell r="B1512" t="str">
            <v>3603000</v>
          </cell>
          <cell r="C1512" t="str">
            <v>Координаційний центр з надання правової допомоги</v>
          </cell>
        </row>
        <row r="1513">
          <cell r="B1513" t="str">
            <v>3603020</v>
          </cell>
          <cell r="C1513" t="str">
            <v>Забезпечення формування та функціонування системи безоплатної правової допомоги</v>
          </cell>
        </row>
        <row r="1514">
          <cell r="B1514" t="str">
            <v>3603030</v>
          </cell>
          <cell r="C1514" t="str">
            <v>Оплата послуг та відшкодування витрат адвокатів з надання безоплатної вторинної правової допомоги</v>
          </cell>
        </row>
        <row r="1515">
          <cell r="B1515" t="str">
            <v>3604000</v>
          </cell>
          <cell r="C1515" t="str">
            <v>Державна виконавча служба України</v>
          </cell>
        </row>
        <row r="1516">
          <cell r="B1516" t="str">
            <v>3604010</v>
          </cell>
          <cell r="C1516" t="str">
            <v>Керівництво та управління у сфері державної виконавчої служби</v>
          </cell>
        </row>
        <row r="1517">
          <cell r="B1517" t="str">
            <v>3606000</v>
          </cell>
          <cell r="C1517" t="str">
            <v>Державна пенітенціарна служба України</v>
          </cell>
        </row>
        <row r="1518">
          <cell r="B1518" t="str">
            <v>3606010</v>
          </cell>
          <cell r="C1518" t="str">
            <v>Керівництво та управління у пенітенціарній сфері</v>
          </cell>
        </row>
        <row r="1519">
          <cell r="B1519" t="str">
            <v>3606020</v>
          </cell>
          <cell r="C1519" t="str">
            <v>Виконання покарань установами і органами пенітенціарної служби</v>
          </cell>
        </row>
        <row r="1520">
          <cell r="B1520" t="str">
            <v>3606030</v>
          </cell>
          <cell r="C1520" t="str">
            <v>Виконання покарань та утримання персоналу установ і органів пенітенціарної служби</v>
          </cell>
        </row>
        <row r="1521">
          <cell r="B1521" t="str">
            <v>3606040</v>
          </cell>
          <cell r="C1521" t="str">
            <v>Фінансова підтримка санаторно-курортних закладів Державного департаменту України з питань виконання покарань</v>
          </cell>
        </row>
        <row r="1522">
          <cell r="B1522" t="str">
            <v>3606060</v>
          </cell>
          <cell r="C1522" t="str">
            <v>Утримання спецконтингенту, хворого на туберкульоз, в установах кримінально-виконавчої служби</v>
          </cell>
        </row>
        <row r="1523">
          <cell r="B1523" t="str">
            <v>3606070</v>
          </cell>
          <cell r="C1523" t="str">
            <v>Заходи щодо покращення умов тримання засуджених та осіб, взятих під варту</v>
          </cell>
        </row>
        <row r="1524">
          <cell r="B1524" t="str">
            <v>3606080</v>
          </cell>
          <cell r="C1524" t="str">
            <v>Будівництво (придбання) житла для осіб рядового і начальницького складу Державної кримінально-виконавчої служби України</v>
          </cell>
        </row>
        <row r="1525">
          <cell r="B1525" t="str">
            <v>3606090</v>
          </cell>
          <cell r="C1525" t="str">
            <v>Підготовка робітничих кадрів у професійно-технічних закладах соціальної адаптації при установах виконання покарань</v>
          </cell>
        </row>
        <row r="1526">
          <cell r="B1526" t="str">
            <v>3606100</v>
          </cell>
          <cell r="C152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527">
          <cell r="B1527" t="str">
            <v>3606600</v>
          </cell>
          <cell r="C1527" t="str">
            <v>Заходи з подолання епідемії туберкульозу та СНІДу в установах кримінально-виконавчої системи</v>
          </cell>
        </row>
        <row r="1528">
          <cell r="B1528" t="str">
            <v>3608000</v>
          </cell>
          <cell r="C1528" t="str">
            <v>Державна служба України з питань захисту персональних даних</v>
          </cell>
        </row>
        <row r="1529">
          <cell r="B1529" t="str">
            <v>3608010</v>
          </cell>
          <cell r="C1529" t="str">
            <v>Керівництво та управління у сфері захисту персональних даних</v>
          </cell>
        </row>
        <row r="1530">
          <cell r="B1530" t="str">
            <v>3609000</v>
          </cell>
          <cell r="C1530" t="str">
            <v>Державна архівна служба України</v>
          </cell>
        </row>
        <row r="1531">
          <cell r="B1531" t="str">
            <v>3609010</v>
          </cell>
          <cell r="C1531" t="str">
            <v>Керівництво та управління у сфері архівної справи</v>
          </cell>
        </row>
        <row r="1532">
          <cell r="B1532" t="str">
            <v>3609020</v>
          </cell>
          <cell r="C1532" t="str">
            <v>Прикладні розробки у сфері архівної справи та страхового фонду документації</v>
          </cell>
        </row>
        <row r="1533">
          <cell r="B1533" t="str">
            <v>3609030</v>
          </cell>
          <cell r="C1533" t="str">
            <v>Забезпечення діяльності архівних установ та установ страхового фонду документації</v>
          </cell>
        </row>
        <row r="1534">
          <cell r="B1534" t="str">
            <v>3609040</v>
          </cell>
          <cell r="C1534" t="str">
            <v>Підвищення кваліфікації фахівців архівної справи</v>
          </cell>
        </row>
        <row r="1535">
          <cell r="B1535" t="str">
            <v>3609050</v>
          </cell>
          <cell r="C1535" t="str">
            <v>Забезпечення охорони приміщень державних архівів</v>
          </cell>
        </row>
        <row r="1536">
          <cell r="B1536" t="str">
            <v>3609060</v>
          </cell>
          <cell r="C1536" t="str">
            <v>Створення і зберігання страхового фонду документації</v>
          </cell>
        </row>
        <row r="1537">
          <cell r="B1537" t="str">
            <v>3609800</v>
          </cell>
          <cell r="C1537" t="str">
            <v>Розробка проектно-кошторисної документації на реконструкцію комплексу споруд центральних державних архівів у м.Києві</v>
          </cell>
        </row>
        <row r="1538">
          <cell r="B1538" t="str">
            <v>3609810</v>
          </cell>
          <cell r="C1538" t="str">
            <v>Реконструкція комплексу споруд центральних державних архівних установ</v>
          </cell>
        </row>
        <row r="1539">
          <cell r="B1539" t="str">
            <v>3700000</v>
          </cell>
          <cell r="C1539" t="str">
            <v>Державна служба України з надзвичайних ситуацій</v>
          </cell>
        </row>
        <row r="1540">
          <cell r="B1540" t="str">
            <v>3701000</v>
          </cell>
          <cell r="C1540" t="str">
            <v>Апарат Державної служби України з надзвичайних ситуацій</v>
          </cell>
        </row>
        <row r="1541">
          <cell r="B1541" t="str">
            <v>3701010</v>
          </cell>
          <cell r="C1541" t="str">
            <v>Керівництво та управління у сфері надзвичайних ситуацій</v>
          </cell>
        </row>
        <row r="1542">
          <cell r="B1542" t="str">
            <v>3701050</v>
          </cell>
          <cell r="C1542" t="str">
            <v>Авіаційні роботи з пошуку і рятування</v>
          </cell>
        </row>
        <row r="1543">
          <cell r="B1543" t="str">
            <v>3701060</v>
          </cell>
          <cell r="C1543" t="str">
            <v>Гідрометеорологічна діяльність</v>
          </cell>
        </row>
        <row r="1544">
          <cell r="B1544" t="str">
            <v>3701070</v>
          </cell>
          <cell r="C1544"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545">
          <cell r="B1545" t="str">
            <v>3701080</v>
          </cell>
          <cell r="C154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546">
          <cell r="B1546" t="str">
            <v>3701090</v>
          </cell>
          <cell r="C1546" t="str">
            <v>Придбання пожежної та іншої спеціальної техніки вітчизняного виробництва</v>
          </cell>
        </row>
        <row r="1547">
          <cell r="B1547" t="str">
            <v>3701280</v>
          </cell>
          <cell r="C1547" t="str">
            <v>Забезпечення діяльності сил цивільного захисту</v>
          </cell>
        </row>
        <row r="1548">
          <cell r="B1548" t="str">
            <v>3701350</v>
          </cell>
          <cell r="C1548" t="str">
            <v>Знешкодження вибухонебезпечних предметів, що залишилися з часів Другої світової війни в районі міст Севастополя та Керчі</v>
          </cell>
        </row>
        <row r="1549">
          <cell r="B1549" t="str">
            <v>3701360</v>
          </cell>
          <cell r="C1549" t="str">
            <v>Підготовка кадрів у сфері цивільного захисту</v>
          </cell>
        </row>
        <row r="1550">
          <cell r="B1550" t="str">
            <v>3701510</v>
          </cell>
          <cell r="C1550" t="str">
            <v>Ліквідація наслідків надзвичайної ситуації на території військової частини А0829 (м. Лозова Харківської області)</v>
          </cell>
        </row>
        <row r="1551">
          <cell r="B1551" t="str">
            <v>3701700</v>
          </cell>
          <cell r="C1551" t="str">
            <v>Придбання товарів першої необхідності та їх доставка населенню. яке проживає на територіях проведення антитерористичної операції в Донецькій та Луганській областях</v>
          </cell>
        </row>
        <row r="1552">
          <cell r="B1552" t="str">
            <v>3701710</v>
          </cell>
          <cell r="C1552" t="str">
            <v>Проведення невідкладних заходів щодо забезпечення національної безпеки</v>
          </cell>
        </row>
        <row r="1553">
          <cell r="B1553" t="str">
            <v>3701720</v>
          </cell>
          <cell r="C1553" t="str">
            <v>Погашення кредиторської заборгованості з відшкодування витрат. пов'язаних із здійсненням заходів із запобігання виникненню надзвичайних ситуацій в осінньо-зимовий період</v>
          </cell>
        </row>
        <row r="1554">
          <cell r="B1554" t="str">
            <v>5030000</v>
          </cell>
          <cell r="C1554" t="str">
            <v>Державне агентство з питань науки, інновацій та інформатизації України</v>
          </cell>
        </row>
        <row r="1555">
          <cell r="B1555" t="str">
            <v>5031000</v>
          </cell>
          <cell r="C1555" t="str">
            <v>Апарат Державного агентства з питань науки, інновацій та інформатизації України</v>
          </cell>
        </row>
        <row r="1556">
          <cell r="B1556" t="str">
            <v>5120000</v>
          </cell>
          <cell r="C1556" t="str">
            <v>Державне агентство резерву України</v>
          </cell>
        </row>
        <row r="1557">
          <cell r="B1557" t="str">
            <v>5121000</v>
          </cell>
          <cell r="C1557" t="str">
            <v>Апарат Державного агентства резерву України</v>
          </cell>
        </row>
        <row r="1558">
          <cell r="B1558" t="str">
            <v>5160000</v>
          </cell>
          <cell r="C1558" t="str">
            <v>Державна митна служба України</v>
          </cell>
        </row>
        <row r="1559">
          <cell r="B1559" t="str">
            <v>5270000</v>
          </cell>
          <cell r="C1559" t="str">
            <v>Державна інспекція ядерного регулювання України</v>
          </cell>
        </row>
        <row r="1560">
          <cell r="B1560" t="str">
            <v>5271000</v>
          </cell>
          <cell r="C1560" t="str">
            <v>Апарат Державної інспекції ядерного регулювання України</v>
          </cell>
        </row>
        <row r="1561">
          <cell r="B1561" t="str">
            <v>5271010</v>
          </cell>
          <cell r="C1561" t="str">
            <v>Керівництво та управління у сфері ядерного регулювання</v>
          </cell>
        </row>
        <row r="1562">
          <cell r="B1562" t="str">
            <v>5271020</v>
          </cell>
          <cell r="C1562" t="str">
            <v>Забезпечення ведення Державного регістру джерел іонізуючого випромінювання та прикладні дослідження у сфері ядерного регулювання</v>
          </cell>
        </row>
        <row r="1563">
          <cell r="B1563" t="str">
            <v>5271030</v>
          </cell>
          <cell r="C1563" t="str">
            <v>Підвищення кваліфікації державних службовців п'ятої-сьомої категорій у сфері ядерного регулювання</v>
          </cell>
        </row>
        <row r="1564">
          <cell r="B1564" t="str">
            <v>5271040</v>
          </cell>
          <cell r="C1564" t="str">
            <v>Забезпечення ведення Державного регістру джерел іонізуючого випромінювання</v>
          </cell>
        </row>
        <row r="1565">
          <cell r="B1565" t="str">
            <v>5271050</v>
          </cell>
          <cell r="C1565" t="str">
            <v>Забезпечення безпечного зберігання відпрацьованих високоактивних джерел іонізуючого випромінювання</v>
          </cell>
        </row>
        <row r="1566">
          <cell r="B1566" t="str">
            <v>5340000</v>
          </cell>
          <cell r="C1566" t="str">
            <v>Адміністрація Державної прикордонної служби України</v>
          </cell>
        </row>
        <row r="1567">
          <cell r="B1567" t="str">
            <v>5341000</v>
          </cell>
          <cell r="C1567" t="str">
            <v>Апарат Адміністрації Державної прикордонної служби України</v>
          </cell>
        </row>
        <row r="1568">
          <cell r="B1568" t="str">
            <v>5341020</v>
          </cell>
          <cell r="C1568" t="str">
            <v>Забезпечення особового складу Державної прикордонної служби України</v>
          </cell>
        </row>
        <row r="1569">
          <cell r="B1569" t="str">
            <v>5341050</v>
          </cell>
          <cell r="C1569" t="str">
            <v>Створення, закупівля і модернізація озброєння, військової та спеціальної техніки за державним оборонним замовленням Адміністрації Державної прикордонної служби</v>
          </cell>
        </row>
        <row r="1570">
          <cell r="B1570" t="str">
            <v>5341110</v>
          </cell>
          <cell r="C1570" t="str">
            <v>Заходи, пов'язані із переходом на військову службу за контрактом</v>
          </cell>
        </row>
        <row r="1571">
          <cell r="B1571" t="str">
            <v>5341120</v>
          </cell>
          <cell r="C1571" t="str">
            <v>Заходи з облаштування та реконструкції державного кордону, пов'язані з проведенням Євро-2012</v>
          </cell>
        </row>
        <row r="1572">
          <cell r="B1572" t="str">
            <v>5342000</v>
          </cell>
          <cell r="C1572" t="str">
            <v>Розвідувальний орган Адміністрації Державної прикордонної служби України</v>
          </cell>
        </row>
        <row r="1573">
          <cell r="B1573" t="str">
            <v>5342020</v>
          </cell>
          <cell r="C1573" t="str">
            <v>Заходи, пов'язані із переходом на військову службу за контрактом</v>
          </cell>
        </row>
        <row r="1574">
          <cell r="B1574" t="str">
            <v>5490000</v>
          </cell>
          <cell r="C1574" t="str">
            <v>Державна служба гірничого нагляду та промислової безпеки України</v>
          </cell>
        </row>
        <row r="1575">
          <cell r="B1575" t="str">
            <v>5491000</v>
          </cell>
          <cell r="C1575" t="str">
            <v>Апарат Державної служби гірничого нагляду та промислової безпеки України</v>
          </cell>
        </row>
        <row r="1576">
          <cell r="B1576" t="str">
            <v>5491010</v>
          </cell>
          <cell r="C1576" t="str">
            <v>Керівництво та управління у сфері гірничого нагляду та промислової безпеки</v>
          </cell>
        </row>
        <row r="1577">
          <cell r="B1577" t="str">
            <v>5491030</v>
          </cell>
          <cell r="C1577" t="str">
            <v>Прикладні дослідження та розробки, підготовка наукових кадрів у сфері промислової безпеки та охорони праці</v>
          </cell>
        </row>
        <row r="1578">
          <cell r="B1578" t="str">
            <v>5491040</v>
          </cell>
          <cell r="C1578" t="str">
            <v>Фінансування проектів, пов'язаних з підвищенням техніки безпеки шахт шляхом впровадження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 та проектів моде</v>
          </cell>
        </row>
        <row r="1579">
          <cell r="B1579" t="str">
            <v>5491050</v>
          </cell>
          <cell r="C1579" t="str">
            <v>Створення Центру комплексної безпеки підприємств вугільної промисловості</v>
          </cell>
        </row>
        <row r="1580">
          <cell r="B1580" t="str">
            <v>5491060</v>
          </cell>
          <cell r="C1580" t="str">
            <v>Утримання Центру комплексної безпеки підприємств вугільної промисловості</v>
          </cell>
        </row>
        <row r="1581">
          <cell r="B1581" t="str">
            <v>5500000</v>
          </cell>
          <cell r="C1581" t="str">
            <v>Національна комісія, що здійснює державне регулювання у сфері ринків фінансових послуг</v>
          </cell>
        </row>
        <row r="1582">
          <cell r="B1582" t="str">
            <v>5501000</v>
          </cell>
          <cell r="C1582" t="str">
            <v>Апарат Національної комісії, що здійснює державне регулювання у сфері ринків фінансових послуг</v>
          </cell>
        </row>
        <row r="1583">
          <cell r="B1583" t="str">
            <v>5501010</v>
          </cell>
          <cell r="C1583" t="str">
            <v>Керівництво та управління у сфері регулювання ринків фінансових послуг</v>
          </cell>
        </row>
        <row r="1584">
          <cell r="B1584" t="str">
            <v>5501020</v>
          </cell>
          <cell r="C1584" t="str">
            <v>Розробка та впровадження комплексної інформаційної системи</v>
          </cell>
        </row>
        <row r="1585">
          <cell r="B1585" t="str">
            <v>5530000</v>
          </cell>
          <cell r="C1585" t="str">
            <v>Державна служба фінансового моніторингу України</v>
          </cell>
        </row>
        <row r="1586">
          <cell r="B1586" t="str">
            <v>5531000</v>
          </cell>
          <cell r="C1586" t="str">
            <v>Апарат Державної служби фінансового моніторингу України</v>
          </cell>
        </row>
        <row r="1587">
          <cell r="B1587" t="str">
            <v>5550000</v>
          </cell>
          <cell r="C1587" t="str">
            <v>Державна служба України з контролю за наркотиками</v>
          </cell>
        </row>
        <row r="1588">
          <cell r="B1588" t="str">
            <v>5551000</v>
          </cell>
          <cell r="C1588" t="str">
            <v>Апарат Державної служби України з контролю за наркотиками</v>
          </cell>
        </row>
        <row r="1589">
          <cell r="B1589" t="str">
            <v>5551010</v>
          </cell>
          <cell r="C1589" t="str">
            <v>Керівництво та управління у сфері контролю за наркотиками</v>
          </cell>
        </row>
        <row r="1590">
          <cell r="B1590" t="str">
            <v>5560000</v>
          </cell>
          <cell r="C1590" t="str">
            <v>Національна комісія, що здійснює державне регулювання у сфері зв'язку та інформатизації</v>
          </cell>
        </row>
        <row r="1591">
          <cell r="B1591" t="str">
            <v>5561000</v>
          </cell>
          <cell r="C1591" t="str">
            <v>Національна комісія, що здійснює державне регулювання у сфері зв'язку та інформатизації</v>
          </cell>
        </row>
        <row r="1592">
          <cell r="B1592" t="str">
            <v>5561010</v>
          </cell>
          <cell r="C1592" t="str">
            <v>Керівництво та управління у сфері регулювання зв'язку та інформатизації</v>
          </cell>
        </row>
        <row r="1593">
          <cell r="B1593" t="str">
            <v>5960000</v>
          </cell>
          <cell r="C1593" t="str">
            <v>Головне управління розвідки Міністерства оборони України</v>
          </cell>
        </row>
        <row r="1594">
          <cell r="B1594" t="str">
            <v>5961000</v>
          </cell>
          <cell r="C1594" t="str">
            <v>Головне управління розвідки Міністерства оборони України</v>
          </cell>
        </row>
        <row r="1595">
          <cell r="B1595" t="str">
            <v>5961010</v>
          </cell>
          <cell r="C1595" t="str">
            <v>Розвідувальна діяльність у сфері оборони</v>
          </cell>
        </row>
        <row r="1596">
          <cell r="B1596" t="str">
            <v>5961020</v>
          </cell>
          <cell r="C1596" t="str">
            <v>Закупівля комплексу спеціального призначення</v>
          </cell>
        </row>
        <row r="1597">
          <cell r="B1597" t="str">
            <v>5961030</v>
          </cell>
          <cell r="C1597" t="str">
            <v>Заходи, пов'язані із переходом на військову службу за контрактом</v>
          </cell>
        </row>
        <row r="1598">
          <cell r="B1598" t="str">
            <v>5961050</v>
          </cell>
          <cell r="C1598" t="str">
            <v>Створення, закупівля і модернізація озброєння, військової та спеціальної техніки за державним оборонним замовленням Головного управління розвідки Міністерства оборони</v>
          </cell>
        </row>
        <row r="1599">
          <cell r="B1599" t="str">
            <v>5961700</v>
          </cell>
          <cell r="C1599" t="str">
            <v>Проведення  антитерористичних операцій. інших спеціальних заходів та забезпечення правопорядку на державному кордоні</v>
          </cell>
        </row>
        <row r="1600">
          <cell r="B1600" t="str">
            <v>5961710</v>
          </cell>
          <cell r="C1600" t="str">
            <v>Проведення невідкладних заходів щодо забезпечення національної безпеки</v>
          </cell>
        </row>
        <row r="1601">
          <cell r="B1601" t="str">
            <v>5980000</v>
          </cell>
          <cell r="C1601" t="str">
            <v>Вища рада юстиції</v>
          </cell>
        </row>
        <row r="1602">
          <cell r="B1602" t="str">
            <v>5981000</v>
          </cell>
          <cell r="C1602" t="str">
            <v>Апарат Вищої ради юстиції</v>
          </cell>
        </row>
        <row r="1603">
          <cell r="B1603" t="str">
            <v>5981010</v>
          </cell>
          <cell r="C1603" t="str">
            <v>Формування суддівського корпусу та контроль за його діяльністю</v>
          </cell>
        </row>
        <row r="1604">
          <cell r="B1604" t="str">
            <v>5990000</v>
          </cell>
          <cell r="C1604" t="str">
            <v>Секретаріат Уповноваженого Верховної Ради України з прав людини</v>
          </cell>
        </row>
        <row r="1605">
          <cell r="B1605" t="str">
            <v>5991000</v>
          </cell>
          <cell r="C1605" t="str">
            <v>Секретаріат Уповноваженого Верховної Ради України з прав людини</v>
          </cell>
        </row>
        <row r="1606">
          <cell r="B1606" t="str">
            <v>5991010</v>
          </cell>
          <cell r="C1606" t="str">
            <v>Парламентський контроль за додержанням конституційних прав і свобод людини</v>
          </cell>
        </row>
        <row r="1607">
          <cell r="B1607" t="str">
            <v>6010000</v>
          </cell>
          <cell r="C1607" t="str">
            <v>Антимонопольний комітет України</v>
          </cell>
        </row>
        <row r="1608">
          <cell r="B1608" t="str">
            <v>6011000</v>
          </cell>
          <cell r="C1608" t="str">
            <v>Апарат Антимонопольного комітету України</v>
          </cell>
        </row>
        <row r="1609">
          <cell r="B1609" t="str">
            <v>6011010</v>
          </cell>
          <cell r="C1609" t="str">
            <v>Керівництво та управління  у сфері конкурентної політики, контроль за дотриманням законодавства про захист економічної конкуренції</v>
          </cell>
        </row>
        <row r="1610">
          <cell r="B1610" t="str">
            <v>6011020</v>
          </cell>
          <cell r="C1610" t="str">
            <v>Прикладні розробки у сфері конкурентної політики та права</v>
          </cell>
        </row>
        <row r="1611">
          <cell r="B1611" t="str">
            <v>6020000</v>
          </cell>
          <cell r="C1611" t="str">
            <v>Вища атестаційна комісія України</v>
          </cell>
        </row>
        <row r="1612">
          <cell r="B1612" t="str">
            <v>6021000</v>
          </cell>
          <cell r="C1612" t="str">
            <v>Апарат Вищої атестаційної комісії України</v>
          </cell>
        </row>
        <row r="1613">
          <cell r="B1613" t="str">
            <v>6021010</v>
          </cell>
          <cell r="C1613" t="str">
            <v>Керівництво та управління у сфері атестації наукових та науково-педагогічних кадрів вищої кваліфікації, присудження наукових ступенів</v>
          </cell>
        </row>
        <row r="1614">
          <cell r="B1614" t="str">
            <v>6070000</v>
          </cell>
          <cell r="C1614" t="str">
            <v>Державна пенітенціарна служба України</v>
          </cell>
        </row>
        <row r="1615">
          <cell r="B1615" t="str">
            <v>6071000</v>
          </cell>
          <cell r="C1615" t="str">
            <v>Апарат Державної пенітенціарної служби України</v>
          </cell>
        </row>
        <row r="1616">
          <cell r="B1616" t="str">
            <v>6080000</v>
          </cell>
          <cell r="C1616" t="str">
            <v>Державний департамент України з питань виконання покарань (загальнодержавні витрати)</v>
          </cell>
        </row>
        <row r="1617">
          <cell r="B1617" t="str">
            <v>6081000</v>
          </cell>
          <cell r="C1617" t="str">
            <v>Державний департамент України з питань виконання покарань (загальнодержавні витрати)</v>
          </cell>
        </row>
        <row r="1618">
          <cell r="B1618" t="str">
            <v>6110000</v>
          </cell>
          <cell r="C1618" t="str">
            <v>Державна архівна служба України</v>
          </cell>
        </row>
        <row r="1619">
          <cell r="B1619" t="str">
            <v>6111000</v>
          </cell>
          <cell r="C1619" t="str">
            <v>Апарат Державної архівної служби України</v>
          </cell>
        </row>
        <row r="1620">
          <cell r="B1620" t="str">
            <v>6120000</v>
          </cell>
          <cell r="C1620" t="str">
            <v>Національне агентство України з питань державної служби</v>
          </cell>
        </row>
        <row r="1621">
          <cell r="B1621" t="str">
            <v>6121000</v>
          </cell>
          <cell r="C1621" t="str">
            <v>Апарат Національного агентства України з питань державної служби</v>
          </cell>
        </row>
        <row r="1622">
          <cell r="B1622" t="str">
            <v>6121010</v>
          </cell>
          <cell r="C1622" t="str">
            <v>Керівництво та  функціональне управління у сфері державної служби</v>
          </cell>
        </row>
        <row r="1623">
          <cell r="B1623" t="str">
            <v>6121020</v>
          </cell>
          <cell r="C1623" t="str">
            <v>Підготовка державних службовців V-VІІ категорій, підвищення кваліфікації державних службовців І-ІV категорій, працівників органів державної влади та органів місцевого самоврядування з питань запобігання і протидії проявам корупції на державній службі та</v>
          </cell>
        </row>
        <row r="1624">
          <cell r="B1624" t="str">
            <v>6121030</v>
          </cell>
          <cell r="C1624" t="str">
            <v>Підвищення кваліфікації фахівців у сфері європейської та світової інтеграції</v>
          </cell>
        </row>
        <row r="1625">
          <cell r="B1625" t="str">
            <v>6121040</v>
          </cell>
          <cell r="C1625" t="str">
            <v>Забезпечення інституційного розвитку державної служби, проведення прикладних досліджень і розробок у сфері державної служби та її адаптації до стандартів Європейського Союзу</v>
          </cell>
        </row>
        <row r="1626">
          <cell r="B1626" t="str">
            <v>6121700</v>
          </cell>
          <cell r="C1626" t="str">
            <v>Погашення кредиторської заборгованості з відшкодування витрат, пов'язаних з проведенням аварійних робіт з ремонту головного фасаду адміністративної будівлі Головного управління державної служби</v>
          </cell>
        </row>
        <row r="1627">
          <cell r="B1627" t="str">
            <v>6122000</v>
          </cell>
          <cell r="C1627" t="str">
            <v>Центр адаптації державної служби до стандартів Європейського Союзу</v>
          </cell>
        </row>
        <row r="1628">
          <cell r="B1628" t="str">
            <v>6122040</v>
          </cell>
          <cell r="C1628" t="str">
            <v>Прикладні дослідження і розробки у сфері державної служби та її адаптації до стандартів Європейського Союзу</v>
          </cell>
        </row>
        <row r="1629">
          <cell r="B1629" t="str">
            <v>6122050</v>
          </cell>
          <cell r="C1629" t="str">
            <v>Організація підготовки та виконання тренінгових програм і заходів з розвитку вищого корпусу державної служби</v>
          </cell>
        </row>
        <row r="1630">
          <cell r="B1630" t="str">
            <v>6122060</v>
          </cell>
          <cell r="C1630" t="str">
            <v>Забезпечення автоматизованої інформаційно-аналітичної системи  обліку особових справ державних службовців і посадових осіб місцевого самоврядування</v>
          </cell>
        </row>
        <row r="1631">
          <cell r="B1631" t="str">
            <v>6150000</v>
          </cell>
          <cell r="C1631" t="str">
            <v>Національна комісія з цінних паперів та фондового ринку</v>
          </cell>
        </row>
        <row r="1632">
          <cell r="B1632" t="str">
            <v>6151000</v>
          </cell>
          <cell r="C1632" t="str">
            <v>Апарат Національної комісії з цінних паперів та фондового ринку</v>
          </cell>
        </row>
        <row r="1633">
          <cell r="B1633" t="str">
            <v>6151010</v>
          </cell>
          <cell r="C1633" t="str">
            <v>Керівництво та управління у сфері фондового ринку</v>
          </cell>
        </row>
        <row r="1634">
          <cell r="B1634" t="str">
            <v>6151020</v>
          </cell>
          <cell r="C1634" t="str">
            <v>Створення cистеми моніторингу фондового ринку</v>
          </cell>
        </row>
        <row r="1635">
          <cell r="B1635" t="str">
            <v>6151030</v>
          </cell>
          <cell r="C1635" t="str">
            <v>Підвищення кваліфікації фахівців з питань фондового ринку та корпоративного управління</v>
          </cell>
        </row>
        <row r="1636">
          <cell r="B1636" t="str">
            <v>6160000</v>
          </cell>
          <cell r="C1636" t="str">
            <v>Державна податкова адміністрація України (загальнодержавні витрати)</v>
          </cell>
        </row>
        <row r="1637">
          <cell r="B1637" t="str">
            <v>6161000</v>
          </cell>
          <cell r="C1637" t="str">
            <v>Державна податкова адміністрація України (загальнодержавні витрати)</v>
          </cell>
        </row>
        <row r="1638">
          <cell r="B1638" t="str">
            <v>6170000</v>
          </cell>
          <cell r="C1638" t="str">
            <v>Державна служба експортного контролю України</v>
          </cell>
        </row>
        <row r="1639">
          <cell r="B1639" t="str">
            <v>6171000</v>
          </cell>
          <cell r="C1639" t="str">
            <v>Апарат Державної служби експортного контролю України</v>
          </cell>
        </row>
        <row r="1640">
          <cell r="B1640" t="str">
            <v>6300000</v>
          </cell>
          <cell r="C1640" t="str">
            <v>Державне агентство з інвестицій та управління національними проектами України</v>
          </cell>
        </row>
        <row r="1641">
          <cell r="B1641" t="str">
            <v>6301000</v>
          </cell>
          <cell r="C1641" t="str">
            <v>Апарат Державного агентства з інвестицій та управління національними проектами України</v>
          </cell>
        </row>
        <row r="1642">
          <cell r="B1642" t="str">
            <v>6301010</v>
          </cell>
          <cell r="C1642" t="str">
            <v>Керівництво та управління у сфері інвестиційної діяльності та управління національними проектами</v>
          </cell>
        </row>
        <row r="1643">
          <cell r="B1643" t="str">
            <v>6301030</v>
          </cell>
          <cell r="C1643" t="str">
            <v>Заходи щодо формування позитивного інвестиційного іміджу України</v>
          </cell>
        </row>
        <row r="1644">
          <cell r="B1644" t="str">
            <v>6301040</v>
          </cell>
          <cell r="C1644" t="str">
            <v>Утримання регіональних центрів інноваційного розвитку</v>
          </cell>
        </row>
        <row r="1645">
          <cell r="B1645" t="str">
            <v>6301080</v>
          </cell>
          <cell r="C1645" t="str">
            <v>Поповнення статутного капіталу державного підприємства "Дирекція з будівництва та управління національного проекту "Повітряний експрес" та інших інфраструктурних об'єктів Київського регіону"</v>
          </cell>
        </row>
        <row r="1646">
          <cell r="B1646" t="str">
            <v>6301090</v>
          </cell>
          <cell r="C1646" t="str">
            <v>Повернення кредитів, наданих у 2007 році з Державного бюджету України на реалізацію інноваційних та інвестиційних проектів у галузях економіки, у першу чергу з впровадження передових енергозберігаючих технологій і технологій з виробництва альтернативних</v>
          </cell>
        </row>
        <row r="1647">
          <cell r="B1647" t="str">
            <v>6301100</v>
          </cell>
          <cell r="C1647" t="str">
            <v>Державна підтримка реалізації інноваційних та інвестиційних проектів у реальному секторі економіки через механізм здешевлення кредитів</v>
          </cell>
        </row>
        <row r="1648">
          <cell r="B1648" t="str">
            <v>6301110</v>
          </cell>
          <cell r="C1648" t="str">
            <v>Державна підтримка реалізації національних проектів на умовах співфінансування шляхом поповнення статутних капіталів державних підприємств Держінвестпроекту</v>
          </cell>
        </row>
        <row r="1649">
          <cell r="B1649" t="str">
            <v>6301120</v>
          </cell>
          <cell r="C1649" t="str">
            <v>Забезпечення розробки проектно-кошторисної документації, техніко-економічних обірунтувань (їх невід'ємних складових) національних проектів, в тому числі шляхом формування статутних капіталів державних підприємств, відповідальних за реалізацію національни</v>
          </cell>
        </row>
        <row r="1650">
          <cell r="B1650" t="str">
            <v>6301130</v>
          </cell>
          <cell r="C1650" t="str">
            <v>Заходи щодо створення мережі регіональних перинатальних центрів, забезпечених інноваційними технологіями та сучасним обладнанням</v>
          </cell>
        </row>
        <row r="1651">
          <cell r="B1651" t="str">
            <v>6301150</v>
          </cell>
          <cell r="C1651" t="str">
            <v>Заходи щодо створення єдиних регіональних оперативно-диспетчерських служб з використанням сучасних GPS-технологій</v>
          </cell>
        </row>
        <row r="1652">
          <cell r="B1652" t="str">
            <v>6301160</v>
          </cell>
          <cell r="C1652" t="str">
            <v>Реалізація національного проекту "Олімпійська надія і 2022" - створення спортивно-туристичної інфраструктури"</v>
          </cell>
        </row>
        <row r="1653">
          <cell r="B1653" t="str">
            <v>6310000</v>
          </cell>
          <cell r="C1653" t="str">
            <v>Державне агентство з інвестицій та управління національними проектами України (загальнодержавні витрати)</v>
          </cell>
        </row>
        <row r="1654">
          <cell r="B1654" t="str">
            <v>6311000</v>
          </cell>
          <cell r="C1654" t="str">
            <v>Державне агентство з інвестицій та управління національними проектами України (загальнодержавні витрати)</v>
          </cell>
        </row>
        <row r="1655">
          <cell r="B1655" t="str">
            <v>6350000</v>
          </cell>
          <cell r="C1655" t="str">
            <v>Державне агентство екологічних інвестицій України</v>
          </cell>
        </row>
        <row r="1656">
          <cell r="B1656" t="str">
            <v>6351000</v>
          </cell>
          <cell r="C1656" t="str">
            <v>Апарат Державного агентства екологічних інвестицій України</v>
          </cell>
        </row>
        <row r="1657">
          <cell r="B1657" t="str">
            <v>6351010</v>
          </cell>
          <cell r="C1657" t="str">
            <v>Керівництво та управління у сфері екологічних інвестицій</v>
          </cell>
        </row>
        <row r="1658">
          <cell r="B1658" t="str">
            <v>6351020</v>
          </cell>
          <cell r="C1658" t="str">
            <v>Державна підтримка заходів, спрямованих на зменшення обсягів викидів (збільшення абсорбції) парникових газів, у тому числі на утеплення приміщень закладів соціального забезпечення, розвиток міжнародного співробітництва з питань зміни клімату</v>
          </cell>
        </row>
        <row r="1659">
          <cell r="B1659" t="str">
            <v>6351030</v>
          </cell>
          <cell r="C1659" t="str">
            <v>Внески України до бюджетів Рамкової конвенції ООН про зміну клімату, Кіотського протоколу та Міжнародного журналу транзакцій</v>
          </cell>
        </row>
        <row r="1660">
          <cell r="B1660" t="str">
            <v>6351040</v>
          </cell>
          <cell r="C1660" t="str">
            <v>Забезпечення діяльності Національного центру обліку викидів парникових газів</v>
          </cell>
        </row>
        <row r="1661">
          <cell r="B1661" t="str">
            <v>6360000</v>
          </cell>
          <cell r="C1661" t="str">
            <v>Державне агентство з енергоефективності та енергозбереження України</v>
          </cell>
        </row>
        <row r="1662">
          <cell r="B1662" t="str">
            <v>6361000</v>
          </cell>
          <cell r="C1662" t="str">
            <v>Апарат Державного агентства з енергоефективності та енергозбереження України</v>
          </cell>
        </row>
        <row r="1663">
          <cell r="B1663" t="str">
            <v>6370000</v>
          </cell>
          <cell r="C1663" t="str">
            <v>Національна комісія, що здійснює державне регулювання у сфері енергетики</v>
          </cell>
        </row>
        <row r="1664">
          <cell r="B1664" t="str">
            <v>6371000</v>
          </cell>
          <cell r="C1664" t="str">
            <v>Апарат Національної комісії, що здійснює державне регулювання у сфері енергетики</v>
          </cell>
        </row>
        <row r="1665">
          <cell r="B1665" t="str">
            <v>6371010</v>
          </cell>
          <cell r="C1665" t="str">
            <v>Керівництво та управління у сфері регулювання енергетики</v>
          </cell>
        </row>
        <row r="1666">
          <cell r="B1666" t="str">
            <v>6371600</v>
          </cell>
          <cell r="C1666" t="str">
            <v>Впровадження концепції Оптового ринку електроенергії України</v>
          </cell>
        </row>
        <row r="1667">
          <cell r="B1667" t="str">
            <v>6380000</v>
          </cell>
          <cell r="C1667" t="str">
            <v>Державне космічне агентство України</v>
          </cell>
        </row>
        <row r="1668">
          <cell r="B1668" t="str">
            <v>6381000</v>
          </cell>
          <cell r="C1668" t="str">
            <v>Апарат Державного космічного агентства України</v>
          </cell>
        </row>
        <row r="1669">
          <cell r="B1669" t="str">
            <v>6381010</v>
          </cell>
          <cell r="C1669" t="str">
            <v>Керівництво та управління у сфері космічної діяльності</v>
          </cell>
        </row>
        <row r="1670">
          <cell r="B1670" t="str">
            <v>6381020</v>
          </cell>
          <cell r="C1670" t="str">
            <v>Виконання робіт за державними цільовими програмами і державним замовленням у сфері космічної галузі, в тому числі загальнодержавної цільової науково-технічної космічної програми України</v>
          </cell>
        </row>
        <row r="1671">
          <cell r="B1671" t="str">
            <v>6381030</v>
          </cell>
          <cell r="C1671" t="str">
            <v>Надання позашкільної освіти Національним центром аерокосмічної освіти молоді ім.О.М. Макарова</v>
          </cell>
        </row>
        <row r="1672">
          <cell r="B1672" t="str">
            <v>6381040</v>
          </cell>
          <cell r="C1672" t="str">
            <v>Загальнодержавна цільова науково-технічна космічна програма України</v>
          </cell>
        </row>
        <row r="1673">
          <cell r="B1673" t="str">
            <v>6381050</v>
          </cell>
          <cell r="C1673" t="str">
            <v>Управління та випробування космічних засобів</v>
          </cell>
        </row>
        <row r="1674">
          <cell r="B1674" t="str">
            <v>6381100</v>
          </cell>
          <cell r="C1674" t="str">
            <v>Будівництво (придбання) житла для військовослужбовців Державного космічного агентства України</v>
          </cell>
        </row>
        <row r="1675">
          <cell r="B1675" t="str">
            <v>6381120</v>
          </cell>
          <cell r="C1675" t="str">
            <v>Утилізація твердого ракетного палива</v>
          </cell>
        </row>
        <row r="1676">
          <cell r="B1676" t="str">
            <v>6381130</v>
          </cell>
          <cell r="C1676" t="str">
            <v>Виконання боргових зобов'язань за кредитами, залученими під державні гарантії для реалізації проектів "Циклон-4" та "Створення Національної супутникової системи зв'язку"</v>
          </cell>
        </row>
        <row r="1677">
          <cell r="B1677" t="str">
            <v>6381140</v>
          </cell>
          <cell r="C1677" t="str">
            <v>Реконструкція і технічне переоснащення ТЕЦ ДП "ВО Південний машинобудівний завод ім. О.М. Макарова"</v>
          </cell>
        </row>
        <row r="1678">
          <cell r="B1678" t="str">
            <v>6381150</v>
          </cell>
          <cell r="C1678" t="str">
            <v>Підготовка виробництва та створення промислових потужностей для утилізації звичайних видів боєприпасів, непридатних для подальшого використання та зберігання</v>
          </cell>
        </row>
        <row r="1679">
          <cell r="B1679" t="str">
            <v>6381160</v>
          </cell>
          <cell r="C1679" t="str">
            <v>Реформування та розвиток державних підприємств "ВО "Південний машинобудівний завод ім. О.М. Макарова" та Державного Конструкторського бюро "Південне" імені М.К. Янгеля</v>
          </cell>
        </row>
        <row r="1680">
          <cell r="B1680" t="str">
            <v>6381190</v>
          </cell>
          <cell r="C1680" t="str">
            <v>Забезпечення службовим житлом молодих спеціалістів державних підприємств космічної галузі</v>
          </cell>
        </row>
        <row r="1681">
          <cell r="B1681" t="str">
            <v>6381200</v>
          </cell>
          <cell r="C1681" t="str">
            <v>Підготовка та створення спеціальних технологій для виготовлення багатофункціонального ракетного комплексу за темою "Сапсан"</v>
          </cell>
        </row>
        <row r="1682">
          <cell r="B1682" t="str">
            <v>6390000</v>
          </cell>
          <cell r="C1682" t="str">
            <v>Національне агентство України з питань забезпечення ефективного використання енергетичних ресурсів (загальнодержавні витрати)</v>
          </cell>
        </row>
        <row r="1683">
          <cell r="B1683" t="str">
            <v>6391000</v>
          </cell>
          <cell r="C1683" t="str">
            <v>Національне агентство України з питань забезпечення ефективного використання енергетичних ресурсів (загальнодержавні витрати)</v>
          </cell>
        </row>
        <row r="1684">
          <cell r="B1684" t="str">
            <v>6400000</v>
          </cell>
          <cell r="C1684" t="str">
            <v>Національна комісія регулювання ринку комунальних послуг України</v>
          </cell>
        </row>
        <row r="1685">
          <cell r="B1685" t="str">
            <v>6440000</v>
          </cell>
          <cell r="C1685" t="str">
            <v>Національна рада України з питань телебачення і радіомовлення</v>
          </cell>
        </row>
        <row r="1686">
          <cell r="B1686" t="str">
            <v>6441000</v>
          </cell>
          <cell r="C1686" t="str">
            <v>Апарат Національної ради України з питань телебачення і радіомовлення</v>
          </cell>
        </row>
        <row r="1687">
          <cell r="B1687" t="str">
            <v>6441010</v>
          </cell>
          <cell r="C1687" t="str">
            <v>Керівництво та управління здійсненням контролю у сфері телебачення і радіомовлення</v>
          </cell>
        </row>
        <row r="1688">
          <cell r="B1688" t="str">
            <v>6441030</v>
          </cell>
          <cell r="C1688" t="str">
            <v>Розробка висновків щодо електромагнітної сумісності радіоелектронних засобів мовлення, необхідних для створення та розвитку каналів мовлення, мереж мовлення та телемереж</v>
          </cell>
        </row>
        <row r="1689">
          <cell r="B1689" t="str">
            <v>6450000</v>
          </cell>
          <cell r="C1689" t="str">
            <v>Національна комісія, що здійснює державне регулювання у сфері комунальних послуг</v>
          </cell>
        </row>
        <row r="1690">
          <cell r="B1690" t="str">
            <v>6451000</v>
          </cell>
          <cell r="C1690" t="str">
            <v>Апарат Національної комісії, що здійснює державне регулювання у сфері комунальних послуг</v>
          </cell>
        </row>
        <row r="1691">
          <cell r="B1691" t="str">
            <v>6451010</v>
          </cell>
          <cell r="C1691" t="str">
            <v>Керівництво та управління у сфері регулювання ринку комунальних послуг</v>
          </cell>
        </row>
        <row r="1692">
          <cell r="B1692" t="str">
            <v>6460000</v>
          </cell>
          <cell r="C1692" t="str">
            <v>Національне агентство з питань підготовки та проведення в Україні фінальної частини чемпіонату Європи 2012 року з футболу</v>
          </cell>
        </row>
        <row r="1693">
          <cell r="B1693" t="str">
            <v>6461000</v>
          </cell>
          <cell r="C1693" t="str">
            <v>Апарат Національного агентства з питань підготовки та проведення в Україні фінальної частини чемпіонату Європи 2012 року з футболу</v>
          </cell>
        </row>
        <row r="1694">
          <cell r="B1694" t="str">
            <v>6461010</v>
          </cell>
          <cell r="C1694" t="str">
            <v>Організаційне забезпечення діяльності Національного агентства з питань підготовки та проведення в Україні фінальної частини чемпіонату Європи 2012 року з футболу</v>
          </cell>
        </row>
        <row r="1695">
          <cell r="B1695" t="str">
            <v>6461020</v>
          </cell>
          <cell r="C1695" t="str">
            <v>Заходи із залучення інвесторів для підготовки і проведення в Україні фінальної частини чемпіонату Європи 2012 року з футболу</v>
          </cell>
        </row>
        <row r="1696">
          <cell r="B1696" t="str">
            <v>6480000</v>
          </cell>
          <cell r="C1696" t="str">
            <v>Пенсійний фонд України</v>
          </cell>
        </row>
        <row r="1697">
          <cell r="B1697" t="str">
            <v>6481000</v>
          </cell>
          <cell r="C1697" t="str">
            <v>Пенсійний фонд України</v>
          </cell>
        </row>
        <row r="1698">
          <cell r="B1698" t="str">
            <v>6500000</v>
          </cell>
          <cell r="C1698" t="str">
            <v>Рада національної безпеки і оборони України</v>
          </cell>
        </row>
        <row r="1699">
          <cell r="B1699" t="str">
            <v>6501000</v>
          </cell>
          <cell r="C1699" t="str">
            <v>Апарат Ради національної безпеки і оборони України</v>
          </cell>
        </row>
        <row r="1700">
          <cell r="B1700" t="str">
            <v>6501010</v>
          </cell>
          <cell r="C1700" t="str">
            <v>Інформаційно-аналітичне забезпечення координаційної діяльності у сфері національної безпеки і оборони</v>
          </cell>
        </row>
        <row r="1701">
          <cell r="B1701" t="str">
            <v>6501020</v>
          </cell>
          <cell r="C1701" t="str">
            <v>Фундаментальні дослідження у сфері національної безпеки</v>
          </cell>
        </row>
        <row r="1702">
          <cell r="B1702" t="str">
            <v>6501030</v>
          </cell>
          <cell r="C1702" t="str">
            <v>Прикладні розробки у сфері національної безпеки</v>
          </cell>
        </row>
        <row r="1703">
          <cell r="B1703" t="str">
            <v>6501040</v>
          </cell>
          <cell r="C1703" t="str">
            <v>Підготовка науково-педагогічних та наукових кадрів у сфері національної безпеки</v>
          </cell>
        </row>
        <row r="1704">
          <cell r="B1704" t="str">
            <v>6501700</v>
          </cell>
          <cell r="C1704" t="str">
            <v>Забезпечення діяльності  Апарату Ради національної безпеки і оборони</v>
          </cell>
        </row>
        <row r="1705">
          <cell r="B1705" t="str">
            <v>6510000</v>
          </cell>
          <cell r="C1705" t="str">
            <v>Рахункова палата</v>
          </cell>
        </row>
        <row r="1706">
          <cell r="B1706" t="str">
            <v>6511000</v>
          </cell>
          <cell r="C1706" t="str">
            <v>Апарат Рахункової палати</v>
          </cell>
        </row>
        <row r="1707">
          <cell r="B1707" t="str">
            <v>6511010</v>
          </cell>
          <cell r="C1707" t="str">
            <v>Керівництво та управління у сфері контролю за виконанням державного бюджету</v>
          </cell>
        </row>
        <row r="1708">
          <cell r="B1708" t="str">
            <v>6511020</v>
          </cell>
          <cell r="C1708" t="str">
            <v>Створення інформаційно-аналітичної системи Рахункової палати</v>
          </cell>
        </row>
        <row r="1709">
          <cell r="B1709" t="str">
            <v>6520000</v>
          </cell>
          <cell r="C1709" t="str">
            <v>Служба безпеки України</v>
          </cell>
        </row>
        <row r="1710">
          <cell r="B1710" t="str">
            <v>6521000</v>
          </cell>
          <cell r="C1710" t="str">
            <v>Центральне управління Служби безпеки України</v>
          </cell>
        </row>
        <row r="1711">
          <cell r="B1711" t="str">
            <v>6521010</v>
          </cell>
          <cell r="C1711" t="str">
            <v>Забезпечення заходів у сфері безпеки держави та функціонування органів системи Служби безпеки України</v>
          </cell>
        </row>
        <row r="1712">
          <cell r="B1712" t="str">
            <v>6521030</v>
          </cell>
          <cell r="C1712" t="str">
            <v>Наукова діяльність у сфері забезпечення державної безпеки, дослідження та розробки спеціальної техніки</v>
          </cell>
        </row>
        <row r="1713">
          <cell r="B1713" t="str">
            <v>6521040</v>
          </cell>
          <cell r="C1713" t="str">
            <v>Забезпечення перебування за кордоном працівників органів державної влади</v>
          </cell>
        </row>
        <row r="1714">
          <cell r="B1714" t="str">
            <v>6521050</v>
          </cell>
          <cell r="C1714" t="str">
            <v>Медичне обслуговування і оздоровлення особового складу та утримання закладів дошкільної освіти Служби безпеки України</v>
          </cell>
        </row>
        <row r="1715">
          <cell r="B1715" t="str">
            <v>6521060</v>
          </cell>
          <cell r="C1715" t="str">
            <v>Створення, закупівля і модернізація озброєння, військової та спеціальної техніки за державним оборонним замовленням Служби безпеки</v>
          </cell>
        </row>
        <row r="1716">
          <cell r="B1716" t="str">
            <v>6521070</v>
          </cell>
          <cell r="C1716" t="str">
            <v>Підготовка та перепідготовка кадрів Служби безпеки України вищими навчальними закладами ІІІ та ІV рівнів акредитації</v>
          </cell>
        </row>
        <row r="1717">
          <cell r="B1717" t="str">
            <v>6521080</v>
          </cell>
          <cell r="C1717" t="str">
            <v>Заходи із забезпечення безпеки та протидії терористичній діяльності, пов'язані з проведенням  Євро-2012</v>
          </cell>
        </row>
        <row r="1718">
          <cell r="B1718" t="str">
            <v>6521090</v>
          </cell>
          <cell r="C1718" t="str">
            <v>Утримання закладів дошкільної освіти Служби безпеки України</v>
          </cell>
        </row>
        <row r="1719">
          <cell r="B1719" t="str">
            <v>6521100</v>
          </cell>
          <cell r="C1719" t="str">
            <v>Будівництво (придбання) житла для військовослужбовців Служби безпеки України</v>
          </cell>
        </row>
        <row r="1720">
          <cell r="B1720" t="str">
            <v>6521200</v>
          </cell>
          <cell r="C1720" t="str">
            <v>Забезпечення заходів спеціальними підрозділами по боротьбі з організованою злочинністю та корупцією Служби безпеки України</v>
          </cell>
        </row>
        <row r="1721">
          <cell r="B1721" t="str">
            <v>6521210</v>
          </cell>
          <cell r="C1721" t="str">
            <v>Заходи, пов'язані із переходом на військову службу за контрактом</v>
          </cell>
        </row>
        <row r="1722">
          <cell r="B1722" t="str">
            <v>6521220</v>
          </cell>
          <cell r="C1722" t="str">
            <v>Боротьба з тероризмом на території України</v>
          </cell>
        </row>
        <row r="1723">
          <cell r="B1723" t="str">
            <v>6521700</v>
          </cell>
          <cell r="C1723" t="str">
            <v>Проведення невідкладних антитерористичних заходів</v>
          </cell>
        </row>
        <row r="1724">
          <cell r="B1724" t="str">
            <v>6521710</v>
          </cell>
          <cell r="C1724" t="str">
            <v>Проведення антитерористичних операцій.  інших спеціальних заходів та забезпечення правопорядку на державному кордоні</v>
          </cell>
        </row>
        <row r="1725">
          <cell r="B1725" t="str">
            <v>6522000</v>
          </cell>
          <cell r="C1725" t="str">
            <v>Департамент розвідки Служби безпеки України</v>
          </cell>
        </row>
        <row r="1726">
          <cell r="B1726" t="str">
            <v>6524000</v>
          </cell>
          <cell r="C1726" t="str">
            <v>Антитерористичний центр Служби безпеки України</v>
          </cell>
        </row>
        <row r="1727">
          <cell r="B1727" t="str">
            <v>6524010</v>
          </cell>
          <cell r="C1727" t="str">
            <v>Координація діяльності у запобіганні терористичним актам</v>
          </cell>
        </row>
        <row r="1728">
          <cell r="B1728" t="str">
            <v>6524020</v>
          </cell>
          <cell r="C1728" t="str">
            <v>Заходи, пов'язані із переходом на військову службу за контрактом</v>
          </cell>
        </row>
        <row r="1729">
          <cell r="B1729" t="str">
            <v>6530000</v>
          </cell>
          <cell r="C1729" t="str">
            <v>Служба безпеки України (загальнодержавні витрати)</v>
          </cell>
        </row>
        <row r="1730">
          <cell r="B1730" t="str">
            <v>6531000</v>
          </cell>
          <cell r="C1730" t="str">
            <v>Служба безпеки України (загальнодержавні витрати)</v>
          </cell>
        </row>
        <row r="1731">
          <cell r="B1731" t="str">
            <v>6540000</v>
          </cell>
          <cell r="C1731" t="str">
            <v>Національна академія наук України</v>
          </cell>
        </row>
        <row r="1732">
          <cell r="B1732" t="str">
            <v>6541000</v>
          </cell>
          <cell r="C1732" t="str">
            <v>Національна академія наук України</v>
          </cell>
        </row>
        <row r="1733">
          <cell r="B1733" t="str">
            <v>6541020</v>
          </cell>
          <cell r="C1733" t="str">
            <v>Наукова і організаційна діяльність президії Національної академії наук України</v>
          </cell>
        </row>
        <row r="1734">
          <cell r="B1734" t="str">
            <v>6541030</v>
          </cell>
          <cell r="C173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фінансова підтримка розвитку наукової інфраструктури та наукових об'єктів,</v>
          </cell>
        </row>
        <row r="1735">
          <cell r="B1735" t="str">
            <v>6541050</v>
          </cell>
          <cell r="C1735" t="str">
            <v>Прикладні наукові та науково-технічні розробки (в тому числі розробка авіаційного двигуна АІ-28), виконання робіт за державними цільовими програмами і державним замовленням у сфері розвитку галузей економіки, технічне забезпечення Національної академії н</v>
          </cell>
        </row>
        <row r="1736">
          <cell r="B1736" t="str">
            <v>6541080</v>
          </cell>
          <cell r="C1736" t="str">
            <v>Підготовка кадрів з пріоритетних напрямів науки вищими навчальними закладами ІІІ і ІV рівнів акредитації</v>
          </cell>
        </row>
        <row r="1737">
          <cell r="B1737" t="str">
            <v>6541100</v>
          </cell>
          <cell r="C1737" t="str">
            <v>Медичне обслуговування працівників Національної академії наук України</v>
          </cell>
        </row>
        <row r="1738">
          <cell r="B1738" t="str">
            <v>6541130</v>
          </cell>
          <cell r="C1738" t="str">
            <v>Фінансова підтримка розвитку наукової інфраструктури Національної академії наук України</v>
          </cell>
        </row>
        <row r="1739">
          <cell r="B1739" t="str">
            <v>6541140</v>
          </cell>
          <cell r="C1739" t="str">
            <v>Здійснення науково-дослідницьких та дослідно-конструкторських робіт Інститутом проблем безпеки атомних електростанцій Національної академії наук України</v>
          </cell>
        </row>
        <row r="1740">
          <cell r="B1740" t="str">
            <v>6541160</v>
          </cell>
          <cell r="C1740" t="str">
            <v>Сейсмічні та геофізичні спостереження</v>
          </cell>
        </row>
        <row r="1741">
          <cell r="B1741" t="str">
            <v>6541170</v>
          </cell>
          <cell r="C1741" t="str">
            <v>Збереження та розвиток садово-паркового комплексу "Феофанія"</v>
          </cell>
        </row>
        <row r="1742">
          <cell r="B1742" t="str">
            <v>6541180</v>
          </cell>
          <cell r="C1742" t="str">
            <v>Забезпечення діяльності Національної бібліотеки України імені В.І.Вернадського</v>
          </cell>
        </row>
        <row r="1743">
          <cell r="B1743" t="str">
            <v>6541200</v>
          </cell>
          <cell r="C1743" t="str">
            <v>Підвищення кваліфікації з пріоритетних напрямів науки та підготовка до державної атестації наукових кадрів Національної академії наук України</v>
          </cell>
        </row>
        <row r="1744">
          <cell r="B1744" t="str">
            <v>6541210</v>
          </cell>
          <cell r="C1744"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745">
          <cell r="B1745" t="str">
            <v>6541220</v>
          </cell>
          <cell r="C1745" t="str">
            <v>Створення інформаційно-аналітичної підсистеми стратегічного планування для формування прогнозного енергетичного балансу</v>
          </cell>
        </row>
        <row r="1746">
          <cell r="B1746" t="str">
            <v>6541830</v>
          </cell>
          <cell r="C1746" t="str">
            <v>Будівництво житлового будинку</v>
          </cell>
        </row>
        <row r="1747">
          <cell r="B1747" t="str">
            <v>6541850</v>
          </cell>
          <cell r="C1747" t="str">
            <v>Реконструкція та будівництво об'єктів на території Державного музею народної архітектури та побуту України</v>
          </cell>
        </row>
        <row r="1748">
          <cell r="B1748" t="str">
            <v>6541860</v>
          </cell>
          <cell r="C1748" t="str">
            <v>Реконструкція та будівництво об'єктів на території Національного дендрологічного парку "Софіївка"</v>
          </cell>
        </row>
        <row r="1749">
          <cell r="B1749" t="str">
            <v>6550000</v>
          </cell>
          <cell r="C1749" t="str">
            <v>Національна академія педагогічних наук України</v>
          </cell>
        </row>
        <row r="1750">
          <cell r="B1750" t="str">
            <v>6551000</v>
          </cell>
          <cell r="C1750" t="str">
            <v>Національна академія педагогічних наук України</v>
          </cell>
        </row>
        <row r="1751">
          <cell r="B1751" t="str">
            <v>6551020</v>
          </cell>
          <cell r="C1751" t="str">
            <v>Наукова і організаційна діяльність президії Національної академії педагогічних наук України</v>
          </cell>
        </row>
        <row r="1752">
          <cell r="B1752" t="str">
            <v>6551030</v>
          </cell>
          <cell r="C1752"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педагогічних наук, підготовка наукових кадрів, фінансова підтримка розвитку наукової інфраструкт</v>
          </cell>
        </row>
        <row r="1753">
          <cell r="B1753" t="str">
            <v>6551050</v>
          </cell>
          <cell r="C1753"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Національної академії педагогічних наук України</v>
          </cell>
        </row>
        <row r="1754">
          <cell r="B1754" t="str">
            <v>6551060</v>
          </cell>
          <cell r="C1754" t="str">
            <v>Підвищення кваліфікації керівних кадрів і спеціалістів у сфері освіти закладами післядипломної освіти ІІІ і ІV рівнів акредитації</v>
          </cell>
        </row>
        <row r="1755">
          <cell r="B1755" t="str">
            <v>6551070</v>
          </cell>
          <cell r="C1755" t="str">
            <v>Підготовка та перепідготовка робітничих кадрів і фахівців автосервісу навчально-науковим центром професійно-технічної освіти Національної академії педагогічних наук України</v>
          </cell>
        </row>
        <row r="1756">
          <cell r="B1756" t="str">
            <v>6551080</v>
          </cell>
          <cell r="C1756" t="str">
            <v>Фінансова підтримка розвитку наукової інфраструктури Національної академії педагогічних наук України</v>
          </cell>
        </row>
        <row r="1757">
          <cell r="B1757" t="str">
            <v>6551100</v>
          </cell>
          <cell r="C1757" t="str">
            <v>Збереження та популяризація історії педагогічної науки та практики</v>
          </cell>
        </row>
        <row r="1758">
          <cell r="B1758" t="str">
            <v>6551110</v>
          </cell>
          <cell r="C17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759">
          <cell r="B1759" t="str">
            <v>6560000</v>
          </cell>
          <cell r="C1759" t="str">
            <v>Національна академія медичних наук України</v>
          </cell>
        </row>
        <row r="1760">
          <cell r="B1760" t="str">
            <v>6561000</v>
          </cell>
          <cell r="C1760" t="str">
            <v>Національна академія медичних наук України</v>
          </cell>
        </row>
        <row r="1761">
          <cell r="B1761" t="str">
            <v>6561020</v>
          </cell>
          <cell r="C1761" t="str">
            <v>Фундаментальні дослідження у сфері теоретичної та клінічної медицини</v>
          </cell>
        </row>
        <row r="1762">
          <cell r="B1762" t="str">
            <v>6561040</v>
          </cell>
          <cell r="C1762"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профілактики і лікування хвороб людини, підготовка наукових кадрів, фінансова підтримка розвитку</v>
          </cell>
        </row>
        <row r="1763">
          <cell r="B1763" t="str">
            <v>6561060</v>
          </cell>
          <cell r="C1763" t="str">
            <v>Діагностика і лікування захворювань із впровадженням експериментальних та нових медичних технологій, спеціалізована консультативно-поліклінічна допомога, що надається науково-дослідними установами Національної академії медичних наук України</v>
          </cell>
        </row>
        <row r="1764">
          <cell r="B1764" t="str">
            <v>6561070</v>
          </cell>
          <cell r="C1764" t="str">
            <v>Спеціалізована консультативно-поліклінічна допомога, що надається науково-дослідними установами Національної академії медичних наук України</v>
          </cell>
        </row>
        <row r="1765">
          <cell r="B1765" t="str">
            <v>6561090</v>
          </cell>
          <cell r="C1765" t="str">
            <v>Наукова і організаційна діяльність президії Національної академії медичних наук України</v>
          </cell>
        </row>
        <row r="1766">
          <cell r="B1766" t="str">
            <v>6561100</v>
          </cell>
          <cell r="C1766" t="str">
            <v>Фінансова підтримка розвитку наукової інфраструктури Національної академії медичних наук України</v>
          </cell>
        </row>
        <row r="1767">
          <cell r="B1767" t="str">
            <v>6561110</v>
          </cell>
          <cell r="C1767" t="str">
            <v>Закупівля сучасного медичного обладнання та інструментарію для Державної установи "Інститут отоларингології ім. професора  О.С.Коломійченка"</v>
          </cell>
        </row>
        <row r="1768">
          <cell r="B1768" t="str">
            <v>6561130</v>
          </cell>
          <cell r="C1768" t="str">
            <v>Створення і функціонування експериментально-біологічної бази і розплідника тварин (віварію) Інституту фармакології та токсикології</v>
          </cell>
        </row>
        <row r="1769">
          <cell r="B1769" t="str">
            <v>6561170</v>
          </cell>
          <cell r="C1769" t="str">
            <v>Розробка проектно-кошторисної документації, будівництво, реконструкція та капітальний ремонт корпусів Інституту епідеміології та інфекційних хвороб ім. Л.В. Громашевського Національної академії медичних наук України</v>
          </cell>
        </row>
        <row r="1770">
          <cell r="B1770" t="str">
            <v>6561800</v>
          </cell>
          <cell r="C1770" t="str">
            <v>Реконструкція реабілітаційного центру для громадян, які постраждали внаслідок Чорнобильської катастрофи Державної установи "Науковий центр радіаційної медицини" Національної академії медичних наук України</v>
          </cell>
        </row>
        <row r="1771">
          <cell r="B1771" t="str">
            <v>6561820</v>
          </cell>
          <cell r="C1771" t="str">
            <v>Будівництво лабораторно-поліклінічного корпусу з відділенням реабілітації, реконструкція будівель та придбання обладнання для Інституту отоларингології ім. професора О.С. Коломійченка  Національної академії медичних наук України</v>
          </cell>
        </row>
        <row r="1772">
          <cell r="B1772" t="str">
            <v>6561830</v>
          </cell>
          <cell r="C1772" t="str">
            <v>Будівництво, реконструкція, капітальний ремонт об'єктів та придбання обладнання Державної установи "Інститут нейрохірургії ім. А.П. Ромоданова Національної академії медичних наук України"</v>
          </cell>
        </row>
        <row r="1773">
          <cell r="B1773" t="str">
            <v>6561840</v>
          </cell>
          <cell r="C1773" t="str">
            <v>Завершення реконструкції харчоблоку та проведення ремонту будівель Національного інституту фтизіатрії і пульмонології ім. Ф.Г.Яновського Національної академії медичних наук та придбання обладнання і медичного автотранспорту</v>
          </cell>
        </row>
        <row r="1774">
          <cell r="B1774" t="str">
            <v>6561850</v>
          </cell>
          <cell r="C1774" t="str">
            <v>Будівництво, реконструкція, капітальний ремонт та придбання обладнання для об'єктів, що відносяться до сфери управління Національної академії медичних наук України</v>
          </cell>
        </row>
        <row r="1775">
          <cell r="B1775" t="str">
            <v>6561860</v>
          </cell>
          <cell r="C1775" t="str">
            <v>Придбання сучасного медичного обладнання</v>
          </cell>
        </row>
        <row r="1776">
          <cell r="B1776" t="str">
            <v>6561870</v>
          </cell>
          <cell r="C1776" t="str">
            <v>Капітальний ремонт операційного блоку та придбання обладнання Інституту хірургії і трансплантології ім. О.О.Шалімова</v>
          </cell>
        </row>
        <row r="1777">
          <cell r="B1777" t="str">
            <v>6561880</v>
          </cell>
          <cell r="C1777" t="str">
            <v>Розробка проектно-кошторисної документації та будівництво лікувально-реабілітаційного корпусу, капітальний ремонт споруд та придбання медичного обладнання Національного інституту серцево-судинної хірургії ім. М. М. Амосова Національної академії медичних</v>
          </cell>
        </row>
        <row r="1778">
          <cell r="B1778" t="str">
            <v>6561890</v>
          </cell>
          <cell r="C1778" t="str">
            <v>Реконструкція та капітальний ремонт споруд Інституту урології Національної академії медичних наук України</v>
          </cell>
        </row>
        <row r="1779">
          <cell r="B1779" t="str">
            <v>6570000</v>
          </cell>
          <cell r="C1779" t="str">
            <v>Національна академія мистецтв України</v>
          </cell>
        </row>
        <row r="1780">
          <cell r="B1780" t="str">
            <v>6571000</v>
          </cell>
          <cell r="C1780" t="str">
            <v>Національна академія мистецтв України</v>
          </cell>
        </row>
        <row r="1781">
          <cell r="B1781" t="str">
            <v>6571020</v>
          </cell>
          <cell r="C1781" t="str">
            <v>Наукова і організаційна діяльність президії Національної академії мистецтв України</v>
          </cell>
        </row>
        <row r="1782">
          <cell r="B1782" t="str">
            <v>6571030</v>
          </cell>
          <cell r="C1782" t="str">
            <v>Фундаментальні дослідження та підготовка наукових кадрів у сфері мистецтвознавства</v>
          </cell>
        </row>
        <row r="1783">
          <cell r="B1783" t="str">
            <v>6580000</v>
          </cell>
          <cell r="C1783" t="str">
            <v>Національна академія правових наук України</v>
          </cell>
        </row>
        <row r="1784">
          <cell r="B1784" t="str">
            <v>6581000</v>
          </cell>
          <cell r="C1784" t="str">
            <v>Національна академія правових наук України</v>
          </cell>
        </row>
        <row r="1785">
          <cell r="B1785" t="str">
            <v>6581020</v>
          </cell>
          <cell r="C1785" t="str">
            <v>Наукова і організаційна діяльність президії Національної академії правових наук України</v>
          </cell>
        </row>
        <row r="1786">
          <cell r="B1786" t="str">
            <v>6581030</v>
          </cell>
          <cell r="C1786" t="str">
            <v>Фундаментальні дослідження у сфері законодавства і права</v>
          </cell>
        </row>
        <row r="1787">
          <cell r="B1787" t="str">
            <v>6581040</v>
          </cell>
          <cell r="C1787"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законодавства і права, підготовка наукових кадрів, фінансова підтримка розвитку наукової інфраст</v>
          </cell>
        </row>
        <row r="1788">
          <cell r="B1788" t="str">
            <v>6581070</v>
          </cell>
          <cell r="C1788" t="str">
            <v>Фінансова підтримка видання журналу "Право України"</v>
          </cell>
        </row>
        <row r="1789">
          <cell r="B1789" t="str">
            <v>6590000</v>
          </cell>
          <cell r="C1789" t="str">
            <v>Національна академія аграрних наук України</v>
          </cell>
        </row>
        <row r="1790">
          <cell r="B1790" t="str">
            <v>6591000</v>
          </cell>
          <cell r="C1790" t="str">
            <v>Національна академія аграрних наук України</v>
          </cell>
        </row>
        <row r="1791">
          <cell r="B1791" t="str">
            <v>6591020</v>
          </cell>
          <cell r="C1791" t="str">
            <v>Наукова і організаційна діяльність президії Національної академії аграрних наук України</v>
          </cell>
        </row>
        <row r="1792">
          <cell r="B1792" t="str">
            <v>6591030</v>
          </cell>
          <cell r="C1792" t="str">
            <v>Фундаментальні дослідження з природничих і технічних наук у сфері агропромислового комплексу</v>
          </cell>
        </row>
        <row r="1793">
          <cell r="B1793" t="str">
            <v>6591040</v>
          </cell>
          <cell r="C1793" t="str">
            <v>Прикладні розробки Української академії аграрних наук України у сфері сільськогосподарських наук</v>
          </cell>
        </row>
        <row r="1794">
          <cell r="B1794" t="str">
            <v>6591060</v>
          </cell>
          <cell r="C179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агропромислового комплексу, підготовка наукових кадрів, фінансова підтримка технічного забезпече</v>
          </cell>
        </row>
        <row r="1795">
          <cell r="B1795" t="str">
            <v>6591080</v>
          </cell>
          <cell r="C1795" t="str">
            <v>Здійснення заходів щодо підтримки науково-дослідних господарств</v>
          </cell>
        </row>
        <row r="1796">
          <cell r="B1796" t="str">
            <v>6591100</v>
          </cell>
          <cell r="C1796" t="str">
            <v>Збереження природно-заповідного фонду в біосферному заповіднику "Асканія-Нова"</v>
          </cell>
        </row>
        <row r="1797">
          <cell r="B1797" t="str">
            <v>6591110</v>
          </cell>
          <cell r="C1797" t="str">
            <v>Фінансова підтримка розвитку наукової інфраструктури Національної академії аграрних наук України</v>
          </cell>
        </row>
        <row r="1798">
          <cell r="B1798" t="str">
            <v>6591120</v>
          </cell>
          <cell r="C1798" t="str">
            <v>Погашення зобовіязань Національною академією аграрних наук України за кредитами, наданими з державного бюджету за рахунок коштів, залучених від міжнародних фінансових організацій на розвиток насінництва</v>
          </cell>
        </row>
        <row r="1799">
          <cell r="B1799" t="str">
            <v>6591130</v>
          </cell>
          <cell r="C1799" t="str">
            <v>Будівництво (придбання) житла для працівників наукових установ Національною академією аграрних наук України</v>
          </cell>
        </row>
        <row r="1800">
          <cell r="B1800" t="str">
            <v>6591700</v>
          </cell>
          <cell r="C1800" t="str">
            <v>Поховання Героя України. колишнього Віце-прем'єр-міністра України Зубця М. В.</v>
          </cell>
        </row>
        <row r="1801">
          <cell r="B1801" t="str">
            <v>6600000</v>
          </cell>
          <cell r="C1801" t="str">
            <v>Управління державної охорони України</v>
          </cell>
        </row>
        <row r="1802">
          <cell r="B1802" t="str">
            <v>6601000</v>
          </cell>
          <cell r="C1802" t="str">
            <v>Управління державної охорони України</v>
          </cell>
        </row>
        <row r="1803">
          <cell r="B1803" t="str">
            <v>6601020</v>
          </cell>
          <cell r="C1803" t="str">
            <v>Державна охорона органів державної влади та посадових осіб</v>
          </cell>
        </row>
        <row r="1804">
          <cell r="B1804" t="str">
            <v>6601030</v>
          </cell>
          <cell r="C1804" t="str">
            <v>Будівництво (придбання) житла для військовослужбовців Управління державної охорони України</v>
          </cell>
        </row>
        <row r="1805">
          <cell r="B1805" t="str">
            <v>6601040</v>
          </cell>
          <cell r="C1805" t="str">
            <v>Заходи, пов'язані із переходом на військову службу за контрактом</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Керівництво та управління у сфері державного майна</v>
          </cell>
        </row>
        <row r="1809">
          <cell r="B1809" t="str">
            <v>6611020</v>
          </cell>
          <cell r="C1809" t="str">
            <v>Заходи, пов'язані з проведенням приватизації державного майна</v>
          </cell>
        </row>
        <row r="1810">
          <cell r="B1810" t="str">
            <v>6611030</v>
          </cell>
          <cell r="C1810" t="str">
            <v>Створення та впровадження комплексної системи електронного документообігу та інформаційно-аналітичних реєстрів Фонду державного майна України</v>
          </cell>
        </row>
        <row r="1811">
          <cell r="B1811" t="str">
            <v>6620000</v>
          </cell>
          <cell r="C1811" t="str">
            <v>Служба зовнішньої розвідки України</v>
          </cell>
        </row>
        <row r="1812">
          <cell r="B1812" t="str">
            <v>6621000</v>
          </cell>
          <cell r="C1812" t="str">
            <v>Служба зовнішньої розвідки України</v>
          </cell>
        </row>
        <row r="1813">
          <cell r="B1813" t="str">
            <v>6621010</v>
          </cell>
          <cell r="C1813" t="str">
            <v>Розвідувальна діяльність у сфері безпеки держави та спеціальний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зовнішньої розвідки України</v>
          </cell>
        </row>
        <row r="1815">
          <cell r="B1815" t="str">
            <v>6621030</v>
          </cell>
          <cell r="C1815" t="str">
            <v>Будівництво (придбання) житла для військовослужбовців Служби зовнішньої розвідки України</v>
          </cell>
        </row>
        <row r="1816">
          <cell r="B1816" t="str">
            <v>6621040</v>
          </cell>
          <cell r="C1816" t="str">
            <v>Підготовка та підвищення кваліфікації кадрів у сфері розвідувальної діяльності вищими навчальними закладами ІІІ і ІV рівнів акредитації</v>
          </cell>
        </row>
        <row r="1817">
          <cell r="B1817" t="str">
            <v>6621050</v>
          </cell>
          <cell r="C1817" t="str">
            <v>Заходи, пов'язані із переходом на військову службу за контрактом</v>
          </cell>
        </row>
        <row r="1818">
          <cell r="B1818" t="str">
            <v>6621700</v>
          </cell>
          <cell r="C1818" t="str">
            <v>Проведення невідкладних заходів щодо забезпечення національної безпеки</v>
          </cell>
        </row>
        <row r="1819">
          <cell r="B1819" t="str">
            <v>6640000</v>
          </cell>
          <cell r="C1819" t="str">
            <v>Адміністрація Державної служби спеціального зв'язку та захисту інформації України</v>
          </cell>
        </row>
        <row r="1820">
          <cell r="B1820" t="str">
            <v>6641000</v>
          </cell>
          <cell r="C1820" t="str">
            <v>Адміністрація Державної служби спеціального зв'язку та захисту інформації України</v>
          </cell>
        </row>
        <row r="1821">
          <cell r="B1821" t="str">
            <v>6641010</v>
          </cell>
          <cell r="C1821" t="str">
            <v>Забезпечення функціонування державної системи спеціального зв'язку та захисту інформації</v>
          </cell>
        </row>
        <row r="1822">
          <cell r="B1822" t="str">
            <v>6641020</v>
          </cell>
          <cell r="C1822" t="str">
            <v>Розвиток і модернізація державної системи спеціального зв'язку та захисту інформації</v>
          </cell>
        </row>
        <row r="1823">
          <cell r="B1823" t="str">
            <v>6641030</v>
          </cell>
          <cell r="C1823" t="str">
            <v>Розвиток та модернізація державної системи урядового зв'язку</v>
          </cell>
        </row>
        <row r="1824">
          <cell r="B1824" t="str">
            <v>6641040</v>
          </cell>
          <cell r="C1824" t="str">
            <v>Створення та забезпечення функціонування Національної системи конфіденційного зв'язку</v>
          </cell>
        </row>
        <row r="1825">
          <cell r="B1825" t="str">
            <v>6641050</v>
          </cell>
          <cell r="C1825" t="str">
            <v>Підготовка кадрів для сфери зв'язку вищими навчальними закладами ІІІ та ІV рівнів акредитації</v>
          </cell>
        </row>
        <row r="1826">
          <cell r="B1826" t="str">
            <v>6641060</v>
          </cell>
          <cell r="C1826" t="str">
            <v>Будівництво (придбання) житла для осіб рядового і начальницького складу Державної служби спеціального зв'язку та захисту інформації України</v>
          </cell>
        </row>
        <row r="1827">
          <cell r="B1827" t="str">
            <v>6641070</v>
          </cell>
          <cell r="C1827" t="str">
            <v>Створення, закупівля і модернізація спеціальної техніки за державним оборонним замовленням Державної служби спеціального зв'язку та захисту інформації</v>
          </cell>
        </row>
        <row r="1828">
          <cell r="B1828" t="str">
            <v>6641080</v>
          </cell>
          <cell r="C1828" t="str">
            <v>Прикладні наукові та науково-технічні розробки, виконання робіт за державним замовленням, фінансова підтримка розвитку інфраструктури наукової діяльності у сфері зв'язку, розвиток цифрового телерадіомовлення</v>
          </cell>
        </row>
        <row r="1829">
          <cell r="B1829" t="str">
            <v>6641090</v>
          </cell>
          <cell r="C1829" t="str">
            <v>Підготовка кадрів для сфери зв'язку вищими навчальними закладами І та ІІ рівнів акредитації</v>
          </cell>
        </row>
        <row r="1830">
          <cell r="B1830" t="str">
            <v>6641110</v>
          </cell>
          <cell r="C1830" t="str">
            <v>Доставка дипломатичної кореспонденції за кордон і в Україну</v>
          </cell>
        </row>
        <row r="1831">
          <cell r="B1831" t="str">
            <v>6641120</v>
          </cell>
          <cell r="C1831" t="str">
            <v>Доставка спеціальної службової кореспонденції органам державної влади</v>
          </cell>
        </row>
        <row r="1832">
          <cell r="B1832" t="str">
            <v>6641130</v>
          </cell>
          <cell r="C1832" t="str">
            <v>Модернізація вузлів звіязку спеціального призначення</v>
          </cell>
        </row>
        <row r="1833">
          <cell r="B1833" t="str">
            <v>6641700</v>
          </cell>
          <cell r="C1833" t="str">
            <v>Проведення антитерористичних операцій, інших  спеціальних заходів та забезпечення правопорядку на державному кордоні</v>
          </cell>
        </row>
        <row r="1834">
          <cell r="B1834" t="str">
            <v>6641710</v>
          </cell>
          <cell r="C1834" t="str">
            <v>Забезпечення особового складу харчуванням. речовим майном та закупівля пально-мастильних матеріалів</v>
          </cell>
        </row>
        <row r="1835">
          <cell r="B1835" t="str">
            <v>6641720</v>
          </cell>
          <cell r="C1835" t="str">
            <v>Проведення невідкладних заходів щодо забезпечення національної безпеки</v>
          </cell>
        </row>
        <row r="1836">
          <cell r="B1836" t="str">
            <v>6650000</v>
          </cell>
          <cell r="C1836"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837">
          <cell r="B1837" t="str">
            <v>6651000</v>
          </cell>
          <cell r="C1837"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838">
          <cell r="B1838" t="str">
            <v>6651010</v>
          </cell>
          <cell r="C1838"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839">
          <cell r="B1839" t="str">
            <v>6651090</v>
          </cell>
          <cell r="C1839"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840">
          <cell r="B1840" t="str">
            <v>6651250</v>
          </cell>
          <cell r="C1840" t="str">
            <v>Виконання Державної цільової програми з питань підготовки та проведення в Україні фінальної частини чемпіонату Європи 2012 року з футболу</v>
          </cell>
        </row>
        <row r="1841">
          <cell r="B1841" t="str">
            <v>6651260</v>
          </cell>
          <cell r="C1841" t="str">
            <v>Будівництво спортивних споруд з штучним льодом відповідно до Державної цільової соціальної програми "Хокей України"</v>
          </cell>
        </row>
        <row r="1842">
          <cell r="B1842" t="str">
            <v>6651280</v>
          </cell>
          <cell r="C1842"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843">
          <cell r="B1843" t="str">
            <v>6651290</v>
          </cell>
          <cell r="C1843" t="str">
            <v>Заходи з підготовки та проведення в Україні фінального турніру чемпіонату Європи 2015 року з баскетболу</v>
          </cell>
        </row>
        <row r="1844">
          <cell r="B1844" t="str">
            <v>6651300</v>
          </cell>
          <cell r="C1844" t="str">
            <v>Виконання Державної цільової соціальної програми розвитку в Україні спортивної та туристичної інфраструктури  у 2011-2022 роках</v>
          </cell>
        </row>
        <row r="1845">
          <cell r="B1845" t="str">
            <v>6651800</v>
          </cell>
          <cell r="C1845" t="str">
            <v>Будівництво сучасного лікувально-діагностичного комплексу Національної дитячої спеціалізованої лікарні "Охматдит"</v>
          </cell>
        </row>
        <row r="1846">
          <cell r="B1846" t="str">
            <v>6652000</v>
          </cell>
          <cell r="C1846" t="str">
            <v>Державна служба автомобільних доріг України</v>
          </cell>
        </row>
        <row r="1847">
          <cell r="B1847" t="str">
            <v>6652020</v>
          </cell>
          <cell r="C1847" t="str">
            <v>Будівництво, реконструкція, капітальний ремонт автомобільних доріг загального користування (міжміське сполучення), задіяних до підготовки та проведення в Україні фінальної частини чемпіонату Європи 2012 року з футболу</v>
          </cell>
        </row>
        <row r="1848">
          <cell r="B1848" t="str">
            <v>6730000</v>
          </cell>
          <cell r="C1848" t="str">
            <v>Центральна виборча комісія</v>
          </cell>
        </row>
        <row r="1849">
          <cell r="B1849" t="str">
            <v>6731000</v>
          </cell>
          <cell r="C1849" t="str">
            <v>Апарат Центральної виборчої комісії</v>
          </cell>
        </row>
        <row r="1850">
          <cell r="B1850" t="str">
            <v>6731010</v>
          </cell>
          <cell r="C1850" t="str">
            <v>Керівництво та управління у сфері проведення виборів та референдумів</v>
          </cell>
        </row>
        <row r="1851">
          <cell r="B1851" t="str">
            <v>6731020</v>
          </cell>
          <cell r="C1851" t="str">
            <v>Проведення виборів народних депутатів України</v>
          </cell>
        </row>
        <row r="1852">
          <cell r="B1852" t="str">
            <v>6731040</v>
          </cell>
          <cell r="C1852" t="str">
            <v>Проведення виборів Президента України</v>
          </cell>
        </row>
        <row r="1853">
          <cell r="B1853" t="str">
            <v>6731050</v>
          </cell>
          <cell r="C1853" t="str">
            <v>Функціонування Державного реєстру виборців</v>
          </cell>
        </row>
        <row r="1854">
          <cell r="B1854" t="str">
            <v>6731080</v>
          </cell>
          <cell r="C1854" t="str">
            <v>Створення та запровадження системи відеоспостереження на звичайних виборчих дільницях на постійній основі під час виборів народних депутатів України у 2012 році</v>
          </cell>
        </row>
        <row r="1855">
          <cell r="B1855" t="str">
            <v>6731700</v>
          </cell>
          <cell r="C1855" t="str">
            <v>Забезпечення підготовки та проведення 26 жовтня 2014 р. позачергових виборів народних депутатів України</v>
          </cell>
        </row>
        <row r="1856">
          <cell r="B1856" t="str">
            <v>6740000</v>
          </cell>
          <cell r="C1856" t="str">
            <v>Центральна виборча комісія (загальнодержавні витрати)</v>
          </cell>
        </row>
        <row r="1857">
          <cell r="B1857" t="str">
            <v>6741000</v>
          </cell>
          <cell r="C1857" t="str">
            <v>Центральна виборча комісія (загальнодержавні витрати)</v>
          </cell>
        </row>
        <row r="1858">
          <cell r="B1858" t="str">
            <v>6741020</v>
          </cell>
          <cell r="C1858" t="str">
            <v xml:space="preserve">Субвенція з державного бюджету місцевим бюджетам на проведення виборів депутатів місцевих рад та сільських, селищних, міських голів_x000D_
</v>
          </cell>
        </row>
        <row r="1859">
          <cell r="B1859" t="str">
            <v>6800000</v>
          </cell>
          <cell r="C1859" t="str">
            <v>Національна акціонерна компанія "Украгролізинг"</v>
          </cell>
        </row>
        <row r="1860">
          <cell r="B1860" t="str">
            <v>6801000</v>
          </cell>
          <cell r="C1860" t="str">
            <v>Національна акціонерна компанія "Украгролізинг"</v>
          </cell>
        </row>
        <row r="1861">
          <cell r="B1861" t="str">
            <v>6801020</v>
          </cell>
          <cell r="C1861" t="str">
            <v>Збільшення статутного капіталу НАК "Украгролізинг" для закупівлі технічних засобів для агропромислового комплексу з подальшою передачею їх на умовах фінансового лізингу</v>
          </cell>
        </row>
        <row r="1862">
          <cell r="B1862" t="str">
            <v>6801040</v>
          </cell>
          <cell r="C1862"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863">
          <cell r="B1863" t="str">
            <v>6801050</v>
          </cell>
          <cell r="C1863"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сільськогосподарським товаровиробникам та іншим су</v>
          </cell>
        </row>
        <row r="1864">
          <cell r="B1864" t="str">
            <v>7710000</v>
          </cell>
          <cell r="C1864" t="str">
            <v>Рада міністрів Автономної Республіки Крим</v>
          </cell>
        </row>
        <row r="1865">
          <cell r="B1865" t="str">
            <v>7711000</v>
          </cell>
          <cell r="C1865" t="str">
            <v>Апарат Ради міністрів Автономної Республіки Крим</v>
          </cell>
        </row>
        <row r="1866">
          <cell r="B1866" t="str">
            <v>7711010</v>
          </cell>
          <cell r="C1866" t="str">
            <v>Здійснення виконавчої влади в Автономній Республіці Крим</v>
          </cell>
        </row>
        <row r="1867">
          <cell r="B1867" t="str">
            <v>7720000</v>
          </cell>
          <cell r="C1867" t="str">
            <v>Вінницька обласна державна адміністрація</v>
          </cell>
        </row>
        <row r="1868">
          <cell r="B1868" t="str">
            <v>7721000</v>
          </cell>
          <cell r="C1868" t="str">
            <v>Апарат Вінницької обласної державної адміністрації</v>
          </cell>
        </row>
        <row r="1869">
          <cell r="B1869" t="str">
            <v>7721010</v>
          </cell>
          <cell r="C1869" t="str">
            <v>Здійснення виконавчої влади у Вінницькій області</v>
          </cell>
        </row>
        <row r="1870">
          <cell r="B1870" t="str">
            <v>7721020</v>
          </cell>
          <cell r="C1870" t="str">
            <v>Субвенція з державного бюджету обласному бюджету Вінницької області для ліквідації наслідків стихійного лиха, що сталося 23 і 27 липня 2008 року</v>
          </cell>
        </row>
        <row r="1871">
          <cell r="B1871" t="str">
            <v>7721700</v>
          </cell>
          <cell r="C1871" t="str">
            <v>Забезпечення тимчасового проживання сімей. які переселилися з Автономної Республіки Крим та м. Севастополя</v>
          </cell>
        </row>
        <row r="1872">
          <cell r="B1872" t="str">
            <v>7721710</v>
          </cell>
          <cell r="C187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73">
          <cell r="B1873" t="str">
            <v>7730000</v>
          </cell>
          <cell r="C1873" t="str">
            <v>Волинська обласна державна адміністрація</v>
          </cell>
        </row>
        <row r="1874">
          <cell r="B1874" t="str">
            <v>7731000</v>
          </cell>
          <cell r="C1874" t="str">
            <v>Апарат Волинської обласної державної адміністрації</v>
          </cell>
        </row>
        <row r="1875">
          <cell r="B1875" t="str">
            <v>7731010</v>
          </cell>
          <cell r="C1875" t="str">
            <v>Здійснення виконавчої влади у Волинській області</v>
          </cell>
        </row>
        <row r="1876">
          <cell r="B1876" t="str">
            <v>7731700</v>
          </cell>
          <cell r="C1876" t="str">
            <v>Забезпечення тимчасового проживання сімей. які переселилися з Автономної Республіки Крим та м. Севастополя</v>
          </cell>
        </row>
        <row r="1877">
          <cell r="B1877" t="str">
            <v>7731710</v>
          </cell>
          <cell r="C187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78">
          <cell r="B1878" t="str">
            <v>7740000</v>
          </cell>
          <cell r="C1878" t="str">
            <v>Дніпропетровська обласна державна адміністрація</v>
          </cell>
        </row>
        <row r="1879">
          <cell r="B1879" t="str">
            <v>7741000</v>
          </cell>
          <cell r="C1879" t="str">
            <v>Апарат Дніпропетровської обласної державної адміністрації</v>
          </cell>
        </row>
        <row r="1880">
          <cell r="B1880" t="str">
            <v>7741010</v>
          </cell>
          <cell r="C1880" t="str">
            <v>Здійснення виконавчої влади у Дніпропетровській області</v>
          </cell>
        </row>
        <row r="1881">
          <cell r="B1881" t="str">
            <v>7741700</v>
          </cell>
          <cell r="C188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82">
          <cell r="B1882" t="str">
            <v>7750000</v>
          </cell>
          <cell r="C1882" t="str">
            <v>Донецька обласна державна адміністрація</v>
          </cell>
        </row>
        <row r="1883">
          <cell r="B1883" t="str">
            <v>7751000</v>
          </cell>
          <cell r="C1883" t="str">
            <v>Апарат Донецької обласної державної адміністрації</v>
          </cell>
        </row>
        <row r="1884">
          <cell r="B1884" t="str">
            <v>7751010</v>
          </cell>
          <cell r="C1884" t="str">
            <v>Здійснення виконавчої влади у Донецькій області</v>
          </cell>
        </row>
        <row r="1885">
          <cell r="B1885" t="str">
            <v>7760000</v>
          </cell>
          <cell r="C1885" t="str">
            <v>Житомирська обласна державна адміністрація</v>
          </cell>
        </row>
        <row r="1886">
          <cell r="B1886" t="str">
            <v>7761000</v>
          </cell>
          <cell r="C1886" t="str">
            <v>Апарат Житомирської обласної державної адміністрації</v>
          </cell>
        </row>
        <row r="1887">
          <cell r="B1887" t="str">
            <v>7761010</v>
          </cell>
          <cell r="C1887" t="str">
            <v>Здійснення виконавчої влади у Житомирській області</v>
          </cell>
        </row>
        <row r="1888">
          <cell r="B1888" t="str">
            <v>7761700</v>
          </cell>
          <cell r="C1888" t="str">
            <v>Забезпечення тимчасового проживання сімей. які переселилися з Автономної Республіки Крим та м. Севастополя</v>
          </cell>
        </row>
        <row r="1889">
          <cell r="B1889" t="str">
            <v>7761710</v>
          </cell>
          <cell r="C1889"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90">
          <cell r="B1890" t="str">
            <v>7770000</v>
          </cell>
          <cell r="C1890" t="str">
            <v>Закарпатська обласна державна адміністрація</v>
          </cell>
        </row>
        <row r="1891">
          <cell r="B1891" t="str">
            <v>7771000</v>
          </cell>
          <cell r="C1891" t="str">
            <v>Апарат Закарпатської обласної державної адміністрації</v>
          </cell>
        </row>
        <row r="1892">
          <cell r="B1892" t="str">
            <v>7771010</v>
          </cell>
          <cell r="C1892" t="str">
            <v>Здійснення виконавчої влади у Закарпатській області</v>
          </cell>
        </row>
        <row r="1893">
          <cell r="B1893" t="str">
            <v>7771020</v>
          </cell>
          <cell r="C1893" t="str">
            <v>Субвенція з державного бюджету обласному бюджету Закарпатської області для ліквідації наслідків стихійного лиха, що сталося 23 і 27 липня 2008 року</v>
          </cell>
        </row>
        <row r="1894">
          <cell r="B1894" t="str">
            <v>7780000</v>
          </cell>
          <cell r="C1894" t="str">
            <v>Запорізька обласна державна адміністрація</v>
          </cell>
        </row>
        <row r="1895">
          <cell r="B1895" t="str">
            <v>7781000</v>
          </cell>
          <cell r="C1895" t="str">
            <v>Апарат Запорізької обласної державної адміністрації</v>
          </cell>
        </row>
        <row r="1896">
          <cell r="B1896" t="str">
            <v>7781010</v>
          </cell>
          <cell r="C1896" t="str">
            <v>Здійснення виконавчої влади у Запорізькій області</v>
          </cell>
        </row>
        <row r="1897">
          <cell r="B1897" t="str">
            <v>7781710</v>
          </cell>
          <cell r="C189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98">
          <cell r="B1898" t="str">
            <v>7790000</v>
          </cell>
          <cell r="C1898" t="str">
            <v>Івано-Франківська обласна державна адміністрація</v>
          </cell>
        </row>
        <row r="1899">
          <cell r="B1899" t="str">
            <v>7791000</v>
          </cell>
          <cell r="C1899" t="str">
            <v>Апарат Івано-Франківської обласної державної адміністрації</v>
          </cell>
        </row>
        <row r="1900">
          <cell r="B1900" t="str">
            <v>7791010</v>
          </cell>
          <cell r="C1900" t="str">
            <v>Здійснення виконавчої влади в Івано-Франківській області</v>
          </cell>
        </row>
        <row r="1901">
          <cell r="B1901" t="str">
            <v>7791700</v>
          </cell>
          <cell r="C1901" t="str">
            <v>Забезпечення тимчасового проживання сімей. які переселилися з Автономної Республіки Крим та м. Севастополя</v>
          </cell>
        </row>
        <row r="1902">
          <cell r="B1902" t="str">
            <v>7791710</v>
          </cell>
          <cell r="C190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03">
          <cell r="B1903" t="str">
            <v>7800000</v>
          </cell>
          <cell r="C1903" t="str">
            <v>Київська обласна державна адміністрація</v>
          </cell>
        </row>
        <row r="1904">
          <cell r="B1904" t="str">
            <v>7801000</v>
          </cell>
          <cell r="C1904" t="str">
            <v>Апарат Київської обласної державної адміністрації</v>
          </cell>
        </row>
        <row r="1905">
          <cell r="B1905" t="str">
            <v>7801010</v>
          </cell>
          <cell r="C1905" t="str">
            <v>Здійснення виконавчої влади у Київській області</v>
          </cell>
        </row>
        <row r="1906">
          <cell r="B1906" t="str">
            <v>7801700</v>
          </cell>
          <cell r="C1906" t="str">
            <v>Забезпечення тимчасового проживання сімей. які переселилися з Автономної Республіки Крим та м. Севастополя</v>
          </cell>
        </row>
        <row r="1907">
          <cell r="B1907" t="str">
            <v>7801710</v>
          </cell>
          <cell r="C190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08">
          <cell r="B1908" t="str">
            <v>7810000</v>
          </cell>
          <cell r="C1908" t="str">
            <v>Кіровоградська обласна державна адміністрація</v>
          </cell>
        </row>
        <row r="1909">
          <cell r="B1909" t="str">
            <v>7811000</v>
          </cell>
          <cell r="C1909" t="str">
            <v>Апарат Кіровоградської обласної державної адміністрації</v>
          </cell>
        </row>
        <row r="1910">
          <cell r="B1910" t="str">
            <v>7811010</v>
          </cell>
          <cell r="C1910" t="str">
            <v>Здійснення виконавчої влади у Кіровоградській області</v>
          </cell>
        </row>
        <row r="1911">
          <cell r="B1911" t="str">
            <v>7811700</v>
          </cell>
          <cell r="C191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12">
          <cell r="B1912" t="str">
            <v>7811710</v>
          </cell>
          <cell r="C1912" t="str">
            <v>Запобігання можливому затопленню територій внаслідок льодоходу, повені та паводків у 2010 році</v>
          </cell>
        </row>
        <row r="1913">
          <cell r="B1913" t="str">
            <v>7820000</v>
          </cell>
          <cell r="C1913" t="str">
            <v>Луганська обласна державна адміністрація</v>
          </cell>
        </row>
        <row r="1914">
          <cell r="B1914" t="str">
            <v>7821000</v>
          </cell>
          <cell r="C1914" t="str">
            <v>Апарат Луганської обласної державної адміністрації</v>
          </cell>
        </row>
        <row r="1915">
          <cell r="B1915" t="str">
            <v>7821010</v>
          </cell>
          <cell r="C1915" t="str">
            <v>Здійснення виконавчої влади у Луганській області</v>
          </cell>
        </row>
        <row r="1916">
          <cell r="B1916" t="str">
            <v>7830000</v>
          </cell>
          <cell r="C1916" t="str">
            <v>Львівська обласна державна адміністрація</v>
          </cell>
        </row>
        <row r="1917">
          <cell r="B1917" t="str">
            <v>7831000</v>
          </cell>
          <cell r="C1917" t="str">
            <v>Апарат Львівської обласної державної адміністрації</v>
          </cell>
        </row>
        <row r="1918">
          <cell r="B1918" t="str">
            <v>7831010</v>
          </cell>
          <cell r="C1918" t="str">
            <v>Здійснення виконавчої влади у Львівській області</v>
          </cell>
        </row>
        <row r="1919">
          <cell r="B1919" t="str">
            <v>7831020</v>
          </cell>
          <cell r="C1919" t="str">
            <v>Субвенція з державного бюджету обласному бюджету Львівської області для ліквідації наслідків стихійного лиха, що сталося 23 і 27 липня 2008 року</v>
          </cell>
        </row>
        <row r="1920">
          <cell r="B1920" t="str">
            <v>7831700</v>
          </cell>
          <cell r="C1920" t="str">
            <v>Забезпечення тимчасового проживання сімей. які переселилися з Автономної Республіки Крим та м. Севастополя</v>
          </cell>
        </row>
        <row r="1921">
          <cell r="B1921" t="str">
            <v>7831710</v>
          </cell>
          <cell r="C192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22">
          <cell r="B1922" t="str">
            <v>7840000</v>
          </cell>
          <cell r="C1922" t="str">
            <v>Миколаївська обласна державна адміністрація</v>
          </cell>
        </row>
        <row r="1923">
          <cell r="B1923" t="str">
            <v>7841000</v>
          </cell>
          <cell r="C1923" t="str">
            <v>Апарат Миколаївської обласної державної адміністрації</v>
          </cell>
        </row>
        <row r="1924">
          <cell r="B1924" t="str">
            <v>7841010</v>
          </cell>
          <cell r="C1924" t="str">
            <v>Здійснення виконавчої влади у Миколаївській області</v>
          </cell>
        </row>
        <row r="1925">
          <cell r="B1925" t="str">
            <v>7841700</v>
          </cell>
          <cell r="C1925" t="str">
            <v>Здійснення невідкладних заходів з ліквідації наслідків надзвичайної ситуації. що склалася 12 травня 2014 р. в житловому будинку по вул. Лазурній. 40. у м. Миколаєві</v>
          </cell>
        </row>
        <row r="1926">
          <cell r="B1926" t="str">
            <v>7841710</v>
          </cell>
          <cell r="C1926" t="str">
            <v>Забезпечення тимчасового проживання сімей. які переселилися з Автономної Республіки Крим та м. Севастополя</v>
          </cell>
        </row>
        <row r="1927">
          <cell r="B1927" t="str">
            <v>7841720</v>
          </cell>
          <cell r="C192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28">
          <cell r="B1928" t="str">
            <v>7850000</v>
          </cell>
          <cell r="C1928" t="str">
            <v>Одеська обласна державна адміністрація</v>
          </cell>
        </row>
        <row r="1929">
          <cell r="B1929" t="str">
            <v>7851000</v>
          </cell>
          <cell r="C1929" t="str">
            <v>Апарат Одеської обласної державної адміністрації</v>
          </cell>
        </row>
        <row r="1930">
          <cell r="B1930" t="str">
            <v>7851010</v>
          </cell>
          <cell r="C1930" t="str">
            <v>Здійснення виконавчої влади в Одеській області</v>
          </cell>
        </row>
        <row r="1931">
          <cell r="B1931" t="str">
            <v>7851700</v>
          </cell>
          <cell r="C1931" t="str">
            <v>Забезпечення тимчасового проживання сімей. які переселилися з Автономної Республіки Крим та м. Севастополя</v>
          </cell>
        </row>
        <row r="1932">
          <cell r="B1932" t="str">
            <v>7851710</v>
          </cell>
          <cell r="C193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33">
          <cell r="B1933" t="str">
            <v>7851800</v>
          </cell>
          <cell r="C1933" t="str">
            <v>Будівництво, реконструкція та ремонт об'єктів соціальної та іншої інфраструктури у Одеській області</v>
          </cell>
        </row>
        <row r="1934">
          <cell r="B1934" t="str">
            <v>7860000</v>
          </cell>
          <cell r="C1934" t="str">
            <v>Полтавська обласна державна адміністрація</v>
          </cell>
        </row>
        <row r="1935">
          <cell r="B1935" t="str">
            <v>7861000</v>
          </cell>
          <cell r="C1935" t="str">
            <v>Апарат Полтавської обласної державної адміністрації</v>
          </cell>
        </row>
        <row r="1936">
          <cell r="B1936" t="str">
            <v>7861010</v>
          </cell>
          <cell r="C1936" t="str">
            <v>Здійснення виконавчої влади у Полтавській області</v>
          </cell>
        </row>
        <row r="1937">
          <cell r="B1937" t="str">
            <v>7870000</v>
          </cell>
          <cell r="C1937" t="str">
            <v>Рівненська обласна державна адміністрація</v>
          </cell>
        </row>
        <row r="1938">
          <cell r="B1938" t="str">
            <v>7871000</v>
          </cell>
          <cell r="C1938" t="str">
            <v>Апарат Рівненської обласної державної адміністрації</v>
          </cell>
        </row>
        <row r="1939">
          <cell r="B1939" t="str">
            <v>7871010</v>
          </cell>
          <cell r="C1939" t="str">
            <v>Здійснення виконавчої влади у Рівненській області</v>
          </cell>
        </row>
        <row r="1940">
          <cell r="B1940" t="str">
            <v>7871700</v>
          </cell>
          <cell r="C1940" t="str">
            <v>Забезпечення тимчасового проживання сімей. які переселилися з Автономної Республіки Крим та м. Севастополя</v>
          </cell>
        </row>
        <row r="1941">
          <cell r="B1941" t="str">
            <v>7880000</v>
          </cell>
          <cell r="C1941" t="str">
            <v>Сумська обласна державна адміністрація</v>
          </cell>
        </row>
        <row r="1942">
          <cell r="B1942" t="str">
            <v>7881000</v>
          </cell>
          <cell r="C1942" t="str">
            <v>Апарат Сумської обласної державної адміністрації</v>
          </cell>
        </row>
        <row r="1943">
          <cell r="B1943" t="str">
            <v>7881010</v>
          </cell>
          <cell r="C1943" t="str">
            <v>Здійснення виконавчої влади у Сумській області</v>
          </cell>
        </row>
        <row r="1944">
          <cell r="B1944" t="str">
            <v>7881700</v>
          </cell>
          <cell r="C1944" t="str">
            <v>Надання допомоги постраждалим і сім'ям осіб. які загинули внаслідок дорожньо-транспортної пригоди. що сталася 4 лютого 2014 р. поблизу с. Вири Білопільського району Сумської області</v>
          </cell>
        </row>
        <row r="1945">
          <cell r="B1945" t="str">
            <v>7890000</v>
          </cell>
          <cell r="C1945" t="str">
            <v>Тернопільська обласна державна адміністрація</v>
          </cell>
        </row>
        <row r="1946">
          <cell r="B1946" t="str">
            <v>7891000</v>
          </cell>
          <cell r="C1946" t="str">
            <v>Апарат Тернопільської обласної державної адміністрації</v>
          </cell>
        </row>
        <row r="1947">
          <cell r="B1947" t="str">
            <v>7891010</v>
          </cell>
          <cell r="C1947" t="str">
            <v>Здійснення виконавчої влади у Тернопільській області</v>
          </cell>
        </row>
        <row r="1948">
          <cell r="B1948" t="str">
            <v>7891020</v>
          </cell>
          <cell r="C1948" t="str">
            <v>Субвенція з державного бюджету обласному бюджету Тернопільської області для ліквідації наслідків стихійного лиха, що сталося 23 і 27 липня 2008 року</v>
          </cell>
        </row>
        <row r="1949">
          <cell r="B1949" t="str">
            <v>7900000</v>
          </cell>
          <cell r="C1949" t="str">
            <v>Харківська обласна державна адміністрація</v>
          </cell>
        </row>
        <row r="1950">
          <cell r="B1950" t="str">
            <v>7901000</v>
          </cell>
          <cell r="C1950" t="str">
            <v>Апарат Харківської обласної державної адміністрації</v>
          </cell>
        </row>
        <row r="1951">
          <cell r="B1951" t="str">
            <v>7901010</v>
          </cell>
          <cell r="C1951" t="str">
            <v>Здійснення виконавчої влади у Харківській області</v>
          </cell>
        </row>
        <row r="1952">
          <cell r="B1952" t="str">
            <v>7901700</v>
          </cell>
          <cell r="C1952" t="str">
            <v>Надання допомоги сім'ям осіб. які загинули внаслідок пожежі. що сталася 8 січня 2014 р. в приміщеннях товариства з обмеженою відповідальністю "Харківська ювелірна фабрика" у м. Харкові</v>
          </cell>
        </row>
        <row r="1953">
          <cell r="B1953" t="str">
            <v>7901710</v>
          </cell>
          <cell r="C1953" t="str">
            <v>Надання допомоги сім'ям осіб. які загинули внаслідок теракту. що стався 23 червня 2013 р. на території Ісламської Республіки Пакистан</v>
          </cell>
        </row>
        <row r="1954">
          <cell r="B1954" t="str">
            <v>7901810</v>
          </cell>
          <cell r="C1954" t="str">
            <v>Будівництво, реконструкція, ремонт та утримання вулиць і доріг комунальної власності у населених пунктах Харківської області</v>
          </cell>
        </row>
        <row r="1955">
          <cell r="B1955" t="str">
            <v>7910000</v>
          </cell>
          <cell r="C1955" t="str">
            <v>Херсонська обласна державна адміністрація</v>
          </cell>
        </row>
        <row r="1956">
          <cell r="B1956" t="str">
            <v>7911000</v>
          </cell>
          <cell r="C1956" t="str">
            <v>Апарат Херсонської обласної державної адміністрації</v>
          </cell>
        </row>
        <row r="1957">
          <cell r="B1957" t="str">
            <v>7911010</v>
          </cell>
          <cell r="C1957" t="str">
            <v>Здійснення виконавчої влади у Херсонській області</v>
          </cell>
        </row>
        <row r="1958">
          <cell r="B1958" t="str">
            <v>7920000</v>
          </cell>
          <cell r="C1958" t="str">
            <v>Хмельницька обласна державна адміністрація</v>
          </cell>
        </row>
        <row r="1959">
          <cell r="B1959" t="str">
            <v>7921000</v>
          </cell>
          <cell r="C1959" t="str">
            <v>Апарат Хмельницької обласної державної адміністрації</v>
          </cell>
        </row>
        <row r="1960">
          <cell r="B1960" t="str">
            <v>7921010</v>
          </cell>
          <cell r="C1960" t="str">
            <v>Здійснення виконавчої влади у Хмельницькій області</v>
          </cell>
        </row>
        <row r="1961">
          <cell r="B1961" t="str">
            <v>7921700</v>
          </cell>
          <cell r="C1961" t="str">
            <v>Забезпечення тимчасового проживання сімей. які переселилися з Автономної Республіки Крим та м. Севастополя</v>
          </cell>
        </row>
        <row r="1962">
          <cell r="B1962" t="str">
            <v>7921710</v>
          </cell>
          <cell r="C196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63">
          <cell r="B1963" t="str">
            <v>7930000</v>
          </cell>
          <cell r="C1963" t="str">
            <v>Черкаська обласна державна адміністрація</v>
          </cell>
        </row>
        <row r="1964">
          <cell r="B1964" t="str">
            <v>7931000</v>
          </cell>
          <cell r="C1964" t="str">
            <v>Апарат Черкаської обласної державної адміністрації</v>
          </cell>
        </row>
        <row r="1965">
          <cell r="B1965" t="str">
            <v>7931010</v>
          </cell>
          <cell r="C1965" t="str">
            <v>Здійснення виконавчої влади у Черкаській області</v>
          </cell>
        </row>
        <row r="1966">
          <cell r="B1966" t="str">
            <v>7931700</v>
          </cell>
          <cell r="C1966"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67">
          <cell r="B1967" t="str">
            <v>7940000</v>
          </cell>
          <cell r="C1967" t="str">
            <v>Чернівецька обласна державна адміністрація</v>
          </cell>
        </row>
        <row r="1968">
          <cell r="B1968" t="str">
            <v>7941000</v>
          </cell>
          <cell r="C1968" t="str">
            <v>Апарат Чернівецької обласної державної адміністрації</v>
          </cell>
        </row>
        <row r="1969">
          <cell r="B1969" t="str">
            <v>7941010</v>
          </cell>
          <cell r="C1969" t="str">
            <v>Здійснення виконавчої влади у Чернівецькій області</v>
          </cell>
        </row>
        <row r="1970">
          <cell r="B1970" t="str">
            <v>7941030</v>
          </cell>
          <cell r="C1970" t="str">
            <v>Субвенція з державного бюджету обласному бюджету Чернівецької області для завершення у 2009 році будівництва мостів, берегоукріплювальних споруд, об'єктів соціально-культурного призначення та водовідведення, що перебувають у комунальній власності</v>
          </cell>
        </row>
        <row r="1971">
          <cell r="B1971" t="str">
            <v>7950000</v>
          </cell>
          <cell r="C1971" t="str">
            <v>Чернігівська обласна державна адміністрація</v>
          </cell>
        </row>
        <row r="1972">
          <cell r="B1972" t="str">
            <v>7951000</v>
          </cell>
          <cell r="C1972" t="str">
            <v>Апарат Чернігівської обласної державної адміністрації</v>
          </cell>
        </row>
        <row r="1973">
          <cell r="B1973" t="str">
            <v>7951010</v>
          </cell>
          <cell r="C1973" t="str">
            <v>Здійснення виконавчої влади у Чернігівській області</v>
          </cell>
        </row>
        <row r="1974">
          <cell r="B1974" t="str">
            <v>7951700</v>
          </cell>
          <cell r="C1974" t="str">
            <v>Забезпечення тимчасового проживання сімей, які переселилися з Автономної Республіки Крим та м. Севастополя</v>
          </cell>
        </row>
        <row r="1975">
          <cell r="B1975" t="str">
            <v>7951710</v>
          </cell>
          <cell r="C1975"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76">
          <cell r="B1976" t="str">
            <v>7960000</v>
          </cell>
          <cell r="C1976" t="str">
            <v>Київська міська державна адміністрація</v>
          </cell>
        </row>
        <row r="1977">
          <cell r="B1977" t="str">
            <v>7961000</v>
          </cell>
          <cell r="C1977" t="str">
            <v>Апарат Київської міської державної адміністрації</v>
          </cell>
        </row>
        <row r="1978">
          <cell r="B1978" t="str">
            <v>7970000</v>
          </cell>
          <cell r="C1978" t="str">
            <v>Севастопольська міська державна адміністрація</v>
          </cell>
        </row>
        <row r="1979">
          <cell r="B1979" t="str">
            <v>7971000</v>
          </cell>
          <cell r="C1979" t="str">
            <v>Апарат Севастопольської міської державної адміністрації</v>
          </cell>
        </row>
        <row r="1980">
          <cell r="B1980" t="str">
            <v>7971010</v>
          </cell>
          <cell r="C1980" t="str">
            <v>Здійснення виконавчої влади у місті Севастополі</v>
          </cell>
        </row>
        <row r="1981">
          <cell r="B1981" t="str">
            <v>7980000</v>
          </cell>
          <cell r="C1981" t="str">
            <v>Рада міністрів Автономної республіки Крим (загальнодержавні витрати)</v>
          </cell>
        </row>
        <row r="1982">
          <cell r="B1982" t="str">
            <v>7981000</v>
          </cell>
          <cell r="C1982" t="str">
            <v>Рада міністрів Автономної республіки Крим (загальнодержавні витрати)</v>
          </cell>
        </row>
        <row r="1983">
          <cell r="B1983" t="str">
            <v>8680000</v>
          </cell>
          <cell r="C1983" t="str">
            <v>Державна служба України з питань регуляторної політики та розвитку підприємництва</v>
          </cell>
        </row>
        <row r="1984">
          <cell r="B1984" t="str">
            <v>8681000</v>
          </cell>
          <cell r="C1984" t="str">
            <v>Апарат Державної служби України з питань регуляторної політики та розвитку підприємництва</v>
          </cell>
        </row>
        <row r="1985">
          <cell r="B1985" t="str">
            <v>8681010</v>
          </cell>
          <cell r="C1985" t="str">
            <v>Керівництво та управління у сфері регуляторної політики та розвитку підприємництва</v>
          </cell>
        </row>
        <row r="1986">
          <cell r="B1986" t="str">
            <v>8681030</v>
          </cell>
          <cell r="C1986" t="str">
            <v>Заходи по реалізації Національної програми сприяння розвитку малого підприємництва в Україні</v>
          </cell>
        </row>
        <row r="1987">
          <cell r="B1987" t="str">
            <v>8681050</v>
          </cell>
          <cell r="C1987" t="str">
            <v>Мікрокредитування суб'єктів малого підприємництва</v>
          </cell>
        </row>
        <row r="1988">
          <cell r="B1988" t="str">
            <v>8681060</v>
          </cell>
          <cell r="C1988" t="str">
            <v>Повернення мікрокредитів, наданих з державного бюджету субієктам малого підприємництва</v>
          </cell>
        </row>
        <row r="1989">
          <cell r="B1989" t="str">
            <v>-</v>
          </cell>
          <cell r="C1989" t="str">
            <v>-</v>
          </cell>
        </row>
      </sheetData>
      <sheetData sheetId="298">
        <row r="1">
          <cell r="A1" t="str">
            <v>010000</v>
          </cell>
          <cell r="B1" t="str">
            <v>Державне управління</v>
          </cell>
        </row>
        <row r="2">
          <cell r="A2" t="str">
            <v>010105</v>
          </cell>
          <cell r="B2" t="str">
            <v>Апарат Верховної Ради Автономної Республіки Крим</v>
          </cell>
        </row>
        <row r="3">
          <cell r="A3" t="str">
            <v>010106</v>
          </cell>
          <cell r="B3" t="str">
            <v>Забезпечення діяльності депутатів Автономної Республіки Крим</v>
          </cell>
        </row>
        <row r="4">
          <cell r="A4" t="str">
            <v>010108</v>
          </cell>
          <cell r="B4" t="str">
            <v>Апарат Рахункової палати Верховної Ради Автономної Республіки Крим</v>
          </cell>
        </row>
        <row r="5">
          <cell r="A5" t="str">
            <v>010114</v>
          </cell>
          <cell r="B5" t="str">
            <v>Апарат Ради міністрів Автономної Республіки Крим та її місцевих органів</v>
          </cell>
        </row>
        <row r="6">
          <cell r="A6" t="str">
            <v>010116</v>
          </cell>
          <cell r="B6" t="str">
            <v>Органи місцевого самоврядування</v>
          </cell>
        </row>
        <row r="7">
          <cell r="A7" t="str">
            <v>010117</v>
          </cell>
          <cell r="B7" t="str">
            <v>Органи виконавчої влади в м. Києві</v>
          </cell>
        </row>
        <row r="8">
          <cell r="A8" t="str">
            <v>060000</v>
          </cell>
          <cell r="B8" t="str">
            <v>Правоохоронна діяльність та забезпечення безпеки держави</v>
          </cell>
        </row>
        <row r="9">
          <cell r="A9" t="str">
            <v>060103</v>
          </cell>
          <cell r="B9" t="str">
            <v>Підрозділи дорожньо-патрульної служби та дорожнього нагляду</v>
          </cell>
        </row>
        <row r="10">
          <cell r="A10" t="str">
            <v>060106</v>
          </cell>
          <cell r="B10" t="str">
            <v>Приймальники-розподільники для неповнолітніх</v>
          </cell>
        </row>
        <row r="11">
          <cell r="A11" t="str">
            <v>060107</v>
          </cell>
          <cell r="B11" t="str">
            <v>Спеціальні приймальники-розподільники</v>
          </cell>
        </row>
        <row r="12">
          <cell r="A12" t="str">
            <v>060702</v>
          </cell>
          <cell r="B12" t="str">
            <v>Місцева пожежна охорона</v>
          </cell>
        </row>
        <row r="13">
          <cell r="A13" t="str">
            <v>061002</v>
          </cell>
          <cell r="B13" t="str">
            <v>Спеціальні монтажно-експлуатаційні підрозділи</v>
          </cell>
        </row>
        <row r="14">
          <cell r="A14" t="str">
            <v>061003</v>
          </cell>
          <cell r="B14" t="str">
            <v>Адресно-довідкові бюро</v>
          </cell>
        </row>
        <row r="15">
          <cell r="A15" t="str">
            <v>061007</v>
          </cell>
          <cell r="B15" t="str">
            <v>Інші правоохоронні заходи і заклади</v>
          </cell>
        </row>
        <row r="16">
          <cell r="A16" t="str">
            <v>070000</v>
          </cell>
          <cell r="B16" t="str">
            <v>Освіта</v>
          </cell>
        </row>
        <row r="17">
          <cell r="A17" t="str">
            <v>070101</v>
          </cell>
          <cell r="B17" t="str">
            <v>Дошкільні заклади освіти</v>
          </cell>
        </row>
        <row r="18">
          <cell r="A18" t="str">
            <v>070201</v>
          </cell>
          <cell r="B18" t="str">
            <v>Загальноосвітні школи (в т.ч. школа-дитячий садок, інтернат при школі), спеціалізовані школи, ліцеї, гімназії, колегіуми</v>
          </cell>
        </row>
        <row r="19">
          <cell r="A19" t="str">
            <v>070202</v>
          </cell>
          <cell r="B19" t="str">
            <v>Вечірні (змінні) школи</v>
          </cell>
        </row>
        <row r="20">
          <cell r="A20" t="str">
            <v>070301</v>
          </cell>
          <cell r="B20" t="str">
            <v>Загальноосвітні  школи-інтернати, загальноосвітні санаторні школи-інтернати</v>
          </cell>
        </row>
        <row r="21">
          <cell r="A21" t="str">
            <v>070302</v>
          </cell>
          <cell r="B21" t="str">
            <v>Загальноосвітні школи-інтернати для дітей-сиріт та дітей, які залишилися без піклування батьків</v>
          </cell>
        </row>
        <row r="22">
          <cell r="A22" t="str">
            <v>070303</v>
          </cell>
          <cell r="B22" t="str">
            <v>Дитячі будинки (в т.ч. сімейного типу, прийомні сім'ї)</v>
          </cell>
        </row>
        <row r="23">
          <cell r="A23" t="str">
            <v>070304</v>
          </cell>
          <cell r="B23" t="str">
            <v>Спеціальні загальноосвітні школи-інтернати, школи та інші заклади освіти для дітей з вадами у фізичному чи розумовому розвитку</v>
          </cell>
        </row>
        <row r="24">
          <cell r="A24" t="str">
            <v>070307</v>
          </cell>
          <cell r="B24" t="str">
            <v>Загальноосвітні спеціалізовані школи-інтернати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ліцеї з посиленою військово-фізичною підготовкою</v>
          </cell>
        </row>
        <row r="25">
          <cell r="A25" t="str">
            <v>070401</v>
          </cell>
          <cell r="B25" t="str">
            <v>Позашкільні заклади освіти, заходи із позашкільної роботи з дітьми</v>
          </cell>
        </row>
        <row r="26">
          <cell r="A26" t="str">
            <v>070501</v>
          </cell>
          <cell r="B26" t="str">
            <v>Професійно-технічні  заклади освіти</v>
          </cell>
        </row>
        <row r="27">
          <cell r="A27" t="str">
            <v>070502</v>
          </cell>
          <cell r="B27" t="str">
            <v>Професійно-технічні  училища соціальної реабілітації</v>
          </cell>
        </row>
        <row r="28">
          <cell r="A28" t="str">
            <v>070601</v>
          </cell>
          <cell r="B28" t="str">
            <v>Вищі заклади освіти  І та ІІ рівнів акредитації</v>
          </cell>
        </row>
        <row r="29">
          <cell r="A29" t="str">
            <v>070602</v>
          </cell>
          <cell r="B29" t="str">
            <v>Вищі заклади освіти  ІІІ та ІV рівнів акредитації</v>
          </cell>
        </row>
        <row r="30">
          <cell r="A30" t="str">
            <v>070701</v>
          </cell>
          <cell r="B30" t="str">
            <v>Заклади післядипломної освіти ІІІ-ІV рівнів акредитації (академії, інститути, центри підвищення кваліфікації, перепідготовки, вдосконалення)</v>
          </cell>
        </row>
        <row r="31">
          <cell r="A31" t="str">
            <v>070702</v>
          </cell>
          <cell r="B31" t="str">
            <v>Інші заклади і заходи післядипломної освіти</v>
          </cell>
        </row>
        <row r="32">
          <cell r="A32" t="str">
            <v>070801</v>
          </cell>
          <cell r="B32" t="str">
            <v>Придбання підручників</v>
          </cell>
        </row>
        <row r="33">
          <cell r="A33" t="str">
            <v>070802</v>
          </cell>
          <cell r="B33" t="str">
            <v>Методична робота, інші заходи у сфері народної освіти</v>
          </cell>
        </row>
        <row r="34">
          <cell r="A34" t="str">
            <v>070803</v>
          </cell>
          <cell r="B34" t="str">
            <v>Служби технічного нагляду за будівництвом і капітальним ремонтом</v>
          </cell>
        </row>
        <row r="35">
          <cell r="A35" t="str">
            <v>070804</v>
          </cell>
          <cell r="B35" t="str">
            <v>Централізовані бухгалтерії обласних, міських, районних відділів освіти</v>
          </cell>
        </row>
        <row r="36">
          <cell r="A36" t="str">
            <v>070805</v>
          </cell>
          <cell r="B36" t="str">
            <v>Групи  централізованого господарського обслуговування</v>
          </cell>
        </row>
        <row r="37">
          <cell r="A37" t="str">
            <v>070806</v>
          </cell>
          <cell r="B37" t="str">
            <v>Інші заклади освіти</v>
          </cell>
        </row>
        <row r="38">
          <cell r="A38" t="str">
            <v>070807</v>
          </cell>
          <cell r="B38" t="str">
            <v>Інші  освітні програми</v>
          </cell>
        </row>
        <row r="39">
          <cell r="A39" t="str">
            <v>070808</v>
          </cell>
          <cell r="B39" t="str">
            <v>Допомога дітям-сиротам та дітям, позбавленим батьківського піклування, яким виповнюється 18 років</v>
          </cell>
        </row>
        <row r="40">
          <cell r="A40" t="str">
            <v>070809</v>
          </cell>
          <cell r="B40"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1">
          <cell r="A41" t="str">
            <v>080000</v>
          </cell>
          <cell r="B41" t="str">
            <v>Охорона здоров"я</v>
          </cell>
        </row>
        <row r="42">
          <cell r="A42" t="str">
            <v>080101</v>
          </cell>
          <cell r="B42" t="str">
            <v>Лікарні</v>
          </cell>
        </row>
        <row r="43">
          <cell r="A43" t="str">
            <v>080102</v>
          </cell>
          <cell r="B43" t="str">
            <v>Територіальні медичні об'єднання</v>
          </cell>
        </row>
        <row r="44">
          <cell r="A44" t="str">
            <v>080201</v>
          </cell>
          <cell r="B44" t="str">
            <v>Спеціалізовані лікарні та інші спеціалізовані заклади (центри, диспансери, госпіталі для інвалідів ВВВ, лепрозорії, медико-санітарні частини  тощо, що мають ліжкову мережу)</v>
          </cell>
        </row>
        <row r="45">
          <cell r="A45" t="str">
            <v>080202</v>
          </cell>
          <cell r="B45" t="str">
            <v>Клініки науково-дослідних інститутів</v>
          </cell>
        </row>
        <row r="46">
          <cell r="A46" t="str">
            <v>080203</v>
          </cell>
          <cell r="B46" t="str">
            <v>Перинатальні центри, пологові будинки</v>
          </cell>
        </row>
        <row r="47">
          <cell r="A47" t="str">
            <v>080204</v>
          </cell>
          <cell r="B47" t="str">
            <v>Санаторії для хворих туберкульозом</v>
          </cell>
        </row>
        <row r="48">
          <cell r="A48" t="str">
            <v>080205</v>
          </cell>
          <cell r="B48" t="str">
            <v>Санаторії для дітей та підлітків (нетуберкульозні)</v>
          </cell>
        </row>
        <row r="49">
          <cell r="A49" t="str">
            <v>080206</v>
          </cell>
          <cell r="B49" t="str">
            <v>Санаторії медичної реабілітації</v>
          </cell>
        </row>
        <row r="50">
          <cell r="A50" t="str">
            <v>080207</v>
          </cell>
          <cell r="B50" t="str">
            <v>Будинки дитини</v>
          </cell>
        </row>
        <row r="51">
          <cell r="A51" t="str">
            <v>080208</v>
          </cell>
          <cell r="B51" t="str">
            <v>Станції переливання крові</v>
          </cell>
        </row>
        <row r="52">
          <cell r="A52" t="str">
            <v>080209</v>
          </cell>
          <cell r="B52" t="str">
            <v>Центри екстреної медичної допомоги та медицини катастроф, станції екстреної (швидкої) медичної допомоги</v>
          </cell>
        </row>
        <row r="53">
          <cell r="A53" t="str">
            <v>080300</v>
          </cell>
          <cell r="B53" t="str">
            <v>Поліклініки і амбулаторії (крім спеціалізованих поліклінік та загальних і спеціалізованих стоматологічних поліклінік)</v>
          </cell>
        </row>
        <row r="54">
          <cell r="A54" t="str">
            <v>080400</v>
          </cell>
          <cell r="B54" t="str">
            <v>Спеціалізовані поліклініки (в т.ч. диспансери, медико-санітарні частини, пересувні консультативні діагностичні центри  тощо, які не мають ліжкового фонду)</v>
          </cell>
        </row>
        <row r="55">
          <cell r="A55" t="str">
            <v>080500</v>
          </cell>
          <cell r="B55" t="str">
            <v>Загальні і спеціалізовані стоматологічні поліклініки</v>
          </cell>
        </row>
        <row r="56">
          <cell r="A56" t="str">
            <v>080600</v>
          </cell>
          <cell r="B56" t="str">
            <v>Фельдшерсько-акушерські пункти</v>
          </cell>
        </row>
        <row r="57">
          <cell r="A57" t="str">
            <v>080703</v>
          </cell>
          <cell r="B57" t="str">
            <v>Заходи  боротьби з епідеміями</v>
          </cell>
        </row>
        <row r="58">
          <cell r="A58" t="str">
            <v>080704</v>
          </cell>
          <cell r="B58" t="str">
            <v>Центри здоров'я і заходи у сфері санітарної освіти</v>
          </cell>
        </row>
        <row r="59">
          <cell r="A59" t="str">
            <v>080800</v>
          </cell>
          <cell r="B59" t="str">
            <v>Центри первинної медичної (медико-санітарної) допомоги</v>
          </cell>
        </row>
        <row r="60">
          <cell r="A60" t="str">
            <v>081001</v>
          </cell>
          <cell r="B60" t="str">
            <v>Медико-соціальні експертні комісії</v>
          </cell>
        </row>
        <row r="61">
          <cell r="A61" t="str">
            <v>081002</v>
          </cell>
          <cell r="B61" t="str">
            <v>Інші заходи по охороні здоров'я</v>
          </cell>
        </row>
        <row r="62">
          <cell r="A62" t="str">
            <v>081003</v>
          </cell>
          <cell r="B62"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63">
          <cell r="A63" t="str">
            <v>081006</v>
          </cell>
          <cell r="B63" t="str">
            <v>Програми і централізовані заходи з імунопрофілактики</v>
          </cell>
        </row>
        <row r="64">
          <cell r="A64" t="str">
            <v>081007</v>
          </cell>
          <cell r="B64" t="str">
            <v>Програми і централізовані заходи  боротьби з туберкульозом</v>
          </cell>
        </row>
        <row r="65">
          <cell r="A65" t="str">
            <v>081008</v>
          </cell>
          <cell r="B65" t="str">
            <v>Програми і централізовані заходи  профілактики СНІДу</v>
          </cell>
        </row>
        <row r="66">
          <cell r="A66" t="str">
            <v>081009</v>
          </cell>
          <cell r="B66" t="str">
            <v>Забезпечення централізованих заходів з лікування хворих на цукровий та нецукровий діабет</v>
          </cell>
        </row>
        <row r="67">
          <cell r="A67" t="str">
            <v>081010</v>
          </cell>
          <cell r="B67" t="str">
            <v>Централізовані заходи з лікування онкологічних хворих</v>
          </cell>
        </row>
        <row r="68">
          <cell r="A68" t="str">
            <v>090000</v>
          </cell>
          <cell r="B68" t="str">
            <v>Соціальний захист та соціальне забезпечення</v>
          </cell>
        </row>
        <row r="69">
          <cell r="A69" t="str">
            <v>090201</v>
          </cell>
          <cell r="B69"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0">
          <cell r="A70" t="str">
            <v>090202</v>
          </cell>
          <cell r="B70"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1">
          <cell r="A71" t="str">
            <v>090203</v>
          </cell>
          <cell r="B71" t="str">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v>
          </cell>
        </row>
        <row r="72">
          <cell r="A72" t="str">
            <v>090204</v>
          </cell>
          <cell r="B72"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3">
          <cell r="A73" t="str">
            <v>090205</v>
          </cell>
          <cell r="B73"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4">
          <cell r="A74" t="str">
            <v>090206</v>
          </cell>
          <cell r="B74" t="str">
            <v>Інші 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v>
          </cell>
        </row>
        <row r="75">
          <cell r="A75" t="str">
            <v>090207</v>
          </cell>
          <cell r="B75"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76">
          <cell r="A76" t="str">
            <v>090208</v>
          </cell>
          <cell r="B76"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77">
          <cell r="A77" t="str">
            <v>090209</v>
          </cell>
          <cell r="B77" t="str">
            <v>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78">
          <cell r="A78" t="str">
            <v>090210</v>
          </cell>
          <cell r="B78"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79">
          <cell r="A79" t="str">
            <v>090211</v>
          </cell>
          <cell r="B79"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80">
          <cell r="A80" t="str">
            <v>090212</v>
          </cell>
          <cell r="B80" t="str">
            <v>Пільги на медичне обслуговування громадянам, які постраждали внаслідок Чорнобильської катастрофи</v>
          </cell>
        </row>
        <row r="81">
          <cell r="A81" t="str">
            <v>090213</v>
          </cell>
          <cell r="B81" t="str">
            <v>Оздоровлення громадян, які постраждали внаслідок Чорнобильської катастрофи</v>
          </cell>
        </row>
        <row r="82">
          <cell r="A82" t="str">
            <v>090214</v>
          </cell>
          <cell r="B82" t="str">
            <v>Пільги окремим категоріям громадян з послуг зв'язку</v>
          </cell>
        </row>
        <row r="83">
          <cell r="A83" t="str">
            <v>090215</v>
          </cell>
          <cell r="B83"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4">
          <cell r="A84" t="str">
            <v>090216</v>
          </cell>
          <cell r="B84"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5">
          <cell r="A85" t="str">
            <v>090217</v>
          </cell>
          <cell r="B85"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86">
          <cell r="A86" t="str">
            <v>090302</v>
          </cell>
          <cell r="B86" t="str">
            <v>Допомога у зв'язку з вагітністю і пологами</v>
          </cell>
        </row>
        <row r="87">
          <cell r="A87" t="str">
            <v>090303</v>
          </cell>
          <cell r="B87" t="str">
            <v>Допомога на догляд за дитиною віком до 3 років</v>
          </cell>
        </row>
        <row r="88">
          <cell r="A88" t="str">
            <v>090304</v>
          </cell>
          <cell r="B88" t="str">
            <v>Допомога при народженні дитини</v>
          </cell>
        </row>
        <row r="89">
          <cell r="A89" t="str">
            <v>090305</v>
          </cell>
          <cell r="B89" t="str">
            <v>Допомога на дітей, над якими встановлено опіку чи піклування</v>
          </cell>
        </row>
        <row r="90">
          <cell r="A90" t="str">
            <v>090306</v>
          </cell>
          <cell r="B90" t="str">
            <v>Допомога на дітей одиноким матерям</v>
          </cell>
        </row>
        <row r="91">
          <cell r="A91" t="str">
            <v>090307</v>
          </cell>
          <cell r="B91" t="str">
            <v>Тимчасова державна допомога дітям</v>
          </cell>
        </row>
        <row r="92">
          <cell r="A92" t="str">
            <v>090308</v>
          </cell>
          <cell r="B92" t="str">
            <v>Допомога при усиновленні дитини</v>
          </cell>
        </row>
        <row r="93">
          <cell r="A93" t="str">
            <v>090401</v>
          </cell>
          <cell r="B93" t="str">
            <v>Державна соціальна допомога малозабезпеченим сім'ям</v>
          </cell>
        </row>
        <row r="94">
          <cell r="A94" t="str">
            <v>090403</v>
          </cell>
          <cell r="B94" t="str">
            <v>Виплата компенсації реабілітованим</v>
          </cell>
        </row>
        <row r="95">
          <cell r="A95" t="str">
            <v>090405</v>
          </cell>
          <cell r="B95" t="str">
            <v>Субсидії населенню для відшкодування витрат на оплату житлово-комунальних послуг</v>
          </cell>
        </row>
        <row r="96">
          <cell r="A96" t="str">
            <v>090406</v>
          </cell>
          <cell r="B96" t="str">
            <v>Субсидії населенню для відшкодування витрат на придбання твердого та рідкого пічного побутового палива і скрапленого газу</v>
          </cell>
        </row>
        <row r="97">
          <cell r="A97" t="str">
            <v>090407</v>
          </cell>
          <cell r="B97" t="str">
            <v xml:space="preserve">Компенсація населенню додаткових витрат на оплату послуг газопостачання, центрального опалення та централізованого постачання гарячої води_x000D_
</v>
          </cell>
        </row>
        <row r="98">
          <cell r="A98" t="str">
            <v>090411</v>
          </cell>
          <cell r="B98" t="str">
            <v>Кошти на забезпечення побутовим вугіллям окремих категорій населення</v>
          </cell>
        </row>
        <row r="99">
          <cell r="A99" t="str">
            <v>090412</v>
          </cell>
          <cell r="B99" t="str">
            <v>Інші видатки на соціальний захист населення</v>
          </cell>
        </row>
        <row r="100">
          <cell r="A100" t="str">
            <v>090413</v>
          </cell>
          <cell r="B100" t="str">
            <v>Допомога на догляд за інвалідом І чи ІІ групи внаслідок психічного розладу</v>
          </cell>
        </row>
        <row r="101">
          <cell r="A101" t="str">
            <v>090414</v>
          </cell>
          <cell r="B101" t="str">
            <v>Компенсація особам, які згідно із статтею 43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102">
          <cell r="A102" t="str">
            <v>090416</v>
          </cell>
          <cell r="B102" t="str">
            <v>Інші видатки на соціальний захист ветеранів війни та праці</v>
          </cell>
        </row>
        <row r="103">
          <cell r="A103" t="str">
            <v>090417</v>
          </cell>
          <cell r="B103" t="str">
            <v>Витрати на поховання учасників бойових дій та інвалідів війни</v>
          </cell>
        </row>
        <row r="104">
          <cell r="A104" t="str">
            <v>090601</v>
          </cell>
          <cell r="B104" t="str">
            <v>Будинки-інтернати для малолітніх інвалідів</v>
          </cell>
        </row>
        <row r="105">
          <cell r="A105" t="str">
            <v>090700</v>
          </cell>
          <cell r="B105" t="str">
            <v>Утримання закладів, що надають соціальні послуги дітям, які опинились в складних життєвих обставинах</v>
          </cell>
        </row>
        <row r="106">
          <cell r="A106" t="str">
            <v>090802</v>
          </cell>
          <cell r="B106" t="str">
            <v>Інші програми соціального захисту дітей</v>
          </cell>
        </row>
        <row r="107">
          <cell r="A107" t="str">
            <v>090901</v>
          </cell>
          <cell r="B107" t="str">
            <v>Будинки-інтернати (пансіонати) для літніх людей та інвалідів системи соціального захисту</v>
          </cell>
        </row>
        <row r="108">
          <cell r="A108" t="str">
            <v>090902</v>
          </cell>
          <cell r="B108" t="str">
            <v>Інші будинки-інтернати для літніх людей та інвалідів</v>
          </cell>
        </row>
        <row r="109">
          <cell r="A109" t="str">
            <v>091101</v>
          </cell>
          <cell r="B109" t="str">
            <v>Утримання центрів соціальних служб для сім`ї, дітей   та  молоді</v>
          </cell>
        </row>
        <row r="110">
          <cell r="A110" t="str">
            <v>091102</v>
          </cell>
          <cell r="B110" t="str">
            <v>Програми і заходи центрів соціальних служб для сім`ї, дітей  та  молоді</v>
          </cell>
        </row>
        <row r="111">
          <cell r="A111" t="str">
            <v>091103</v>
          </cell>
          <cell r="B111" t="str">
            <v>Соціальні програми і заходи державних органів у справах молоді</v>
          </cell>
        </row>
        <row r="112">
          <cell r="A112" t="str">
            <v>091104</v>
          </cell>
          <cell r="B112" t="str">
            <v>Соціальні програми і заходи державних органів з питань забезпечення рівних прав та можливостей жінок і чоловіків</v>
          </cell>
        </row>
        <row r="113">
          <cell r="A113" t="str">
            <v>091105</v>
          </cell>
          <cell r="B113" t="str">
            <v>Утримання клубів підлітків за місцем проживання</v>
          </cell>
        </row>
        <row r="114">
          <cell r="A114" t="str">
            <v>091106</v>
          </cell>
          <cell r="B114" t="str">
            <v>Інші видатки</v>
          </cell>
        </row>
        <row r="115">
          <cell r="A115" t="str">
            <v>091107</v>
          </cell>
          <cell r="B115" t="str">
            <v>Соціальні програми і заходи державних органів у справах сім'ї</v>
          </cell>
        </row>
        <row r="116">
          <cell r="A116" t="str">
            <v>091108</v>
          </cell>
          <cell r="B116" t="str">
            <v>Заходи з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17">
          <cell r="A117" t="str">
            <v>091201</v>
          </cell>
          <cell r="B117" t="str">
            <v>Розселення та облаштування депортованих кримських татар та осіб інших національностей, депортованих з України</v>
          </cell>
        </row>
        <row r="118">
          <cell r="A118" t="str">
            <v>091203</v>
          </cell>
          <cell r="B118" t="str">
            <v>Навчання та трудове влаштування інвалідів</v>
          </cell>
        </row>
        <row r="119">
          <cell r="A119" t="str">
            <v>091204</v>
          </cell>
          <cell r="B119" t="str">
            <v>Територіальні центри соціального обслуговування (надання соціальних послуг)</v>
          </cell>
        </row>
        <row r="120">
          <cell r="A120" t="str">
            <v>091205</v>
          </cell>
          <cell r="B120" t="str">
            <v>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21">
          <cell r="A121" t="str">
            <v>091206</v>
          </cell>
          <cell r="B121" t="str">
            <v>Центри соціальної реабілітації дітей - інвалідів; центри професійної реабілітації інвалідів</v>
          </cell>
        </row>
        <row r="122">
          <cell r="A122" t="str">
            <v>091207</v>
          </cell>
          <cell r="B122" t="str">
            <v>Пільги, що надаються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23">
          <cell r="A123" t="str">
            <v>091209</v>
          </cell>
          <cell r="B123" t="str">
            <v>Фінансова підтримка громадських організацій інвалідів і ветеранів</v>
          </cell>
        </row>
        <row r="124">
          <cell r="A124" t="str">
            <v>091210</v>
          </cell>
          <cell r="B124" t="str">
            <v>Служби технічного нагляду за будівництвом та капітальним ремонтом</v>
          </cell>
        </row>
        <row r="125">
          <cell r="A125" t="str">
            <v>091211</v>
          </cell>
          <cell r="B125" t="str">
            <v>Централізовані бухгалтерії</v>
          </cell>
        </row>
        <row r="126">
          <cell r="A126" t="str">
            <v>091212</v>
          </cell>
          <cell r="B126" t="str">
            <v>Обробка інформації з нарахування та виплати допомог і компенсацій</v>
          </cell>
        </row>
        <row r="127">
          <cell r="A127" t="str">
            <v>091214</v>
          </cell>
          <cell r="B127" t="str">
            <v>Інші установи та заклади</v>
          </cell>
        </row>
        <row r="128">
          <cell r="A128" t="str">
            <v>091300</v>
          </cell>
          <cell r="B128" t="str">
            <v>Державна соціальна допомога інвалідам з дитинства та дітям інвалідам</v>
          </cell>
        </row>
        <row r="129">
          <cell r="A129" t="str">
            <v>091303</v>
          </cell>
          <cell r="B129" t="str">
            <v>Компенсаційні виплати інвалідам на бензин, ремонт, техобслуговування автотранспорту та транспортне обслуговування</v>
          </cell>
        </row>
        <row r="130">
          <cell r="A130" t="str">
            <v>091304</v>
          </cell>
          <cell r="B130" t="str">
            <v>Встановлення телефонів інвалідам І та ІІ груп</v>
          </cell>
        </row>
        <row r="131">
          <cell r="A131" t="str">
            <v>100000</v>
          </cell>
          <cell r="B131" t="str">
            <v>Житлово-комунальне господарство</v>
          </cell>
        </row>
        <row r="132">
          <cell r="A132" t="str">
            <v>100101</v>
          </cell>
          <cell r="B132" t="str">
            <v>Житлово-експлуатаційне господарство</v>
          </cell>
        </row>
        <row r="133">
          <cell r="A133" t="str">
            <v>100102</v>
          </cell>
          <cell r="B133" t="str">
            <v>Капітальний ремонт житлового фонду місцевих органів влади</v>
          </cell>
        </row>
        <row r="134">
          <cell r="A134" t="str">
            <v>100103</v>
          </cell>
          <cell r="B134" t="str">
            <v>Дотація житлово-комунальному господарству</v>
          </cell>
        </row>
        <row r="135">
          <cell r="A135" t="str">
            <v>100105</v>
          </cell>
          <cell r="B135" t="str">
            <v>Видатки на утримання об'єктів соціальної сфери підприємств, що передаються до комунальної власності</v>
          </cell>
        </row>
        <row r="136">
          <cell r="A136" t="str">
            <v>100106</v>
          </cell>
          <cell r="B136" t="str">
            <v>Капітальний ремонт житлового фонду  об'єднань співвласників багатоквартирних будинків</v>
          </cell>
        </row>
        <row r="137">
          <cell r="A137" t="str">
            <v>100201</v>
          </cell>
          <cell r="B137" t="str">
            <v>Теплові мережі</v>
          </cell>
        </row>
        <row r="138">
          <cell r="A138" t="str">
            <v>100202</v>
          </cell>
          <cell r="B138" t="str">
            <v>Водопровідно - каналізаційне господарство</v>
          </cell>
        </row>
        <row r="139">
          <cell r="A139" t="str">
            <v>100203</v>
          </cell>
          <cell r="B139" t="str">
            <v>Благоустрій міст, сіл, селищ</v>
          </cell>
        </row>
        <row r="140">
          <cell r="A140" t="str">
            <v>100205</v>
          </cell>
          <cell r="B140" t="str">
            <v>Газові заводи і газова мережа</v>
          </cell>
        </row>
        <row r="141">
          <cell r="A141" t="str">
            <v>100206</v>
          </cell>
          <cell r="B141" t="str">
            <v>Готельне господарство</v>
          </cell>
        </row>
        <row r="142">
          <cell r="A142" t="str">
            <v>100207</v>
          </cell>
          <cell r="B142" t="str">
            <v>Берегоукріплювальні роботи</v>
          </cell>
        </row>
        <row r="143">
          <cell r="A143" t="str">
            <v>100208</v>
          </cell>
          <cell r="B143" t="str">
            <v>Видатки на впровадження засобів обліку витрат та регулювання споживання води та теплової енергії</v>
          </cell>
        </row>
        <row r="144">
          <cell r="A144" t="str">
            <v>100209</v>
          </cell>
          <cell r="B144" t="str">
            <v>Заходи, пов"язані з поліпшенням питної води</v>
          </cell>
        </row>
        <row r="145">
          <cell r="A145" t="str">
            <v>100301</v>
          </cell>
          <cell r="B145" t="str">
            <v>Збір та вивезення сміття і відходів, експлуатація каналізаційних систем</v>
          </cell>
        </row>
        <row r="146">
          <cell r="A146" t="str">
            <v>100302</v>
          </cell>
          <cell r="B146" t="str">
            <v>Комбінати комунальних підприємств, районні виробничі об'єднання та інші підприємства, установи та організації житлово-комунального господарства</v>
          </cell>
        </row>
        <row r="147">
          <cell r="A147" t="str">
            <v>100303</v>
          </cell>
          <cell r="B147" t="str">
            <v>Ремонтно-будівельні організації житлово-комунального господарства</v>
          </cell>
        </row>
        <row r="148">
          <cell r="A148" t="str">
            <v>100400</v>
          </cell>
          <cell r="B148" t="str">
            <v>Підприємства і організації побутового обслуговування, що входять до комунальної власності</v>
          </cell>
        </row>
        <row r="149">
          <cell r="A149" t="str">
            <v>100601</v>
          </cell>
          <cell r="B149"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обірунтованих витрат на їх  виробн</v>
          </cell>
        </row>
        <row r="150">
          <cell r="A150" t="str">
            <v>100602</v>
          </cell>
          <cell r="B150" t="str">
            <v>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зв'язку з невідповідністю фактичної вартості теплової е</v>
          </cell>
        </row>
        <row r="151">
          <cell r="A151" t="str">
            <v>110000</v>
          </cell>
          <cell r="B151" t="str">
            <v>Культура і мистецтво</v>
          </cell>
        </row>
        <row r="152">
          <cell r="A152" t="str">
            <v>110101</v>
          </cell>
          <cell r="B152" t="str">
            <v>Творчі спілки</v>
          </cell>
        </row>
        <row r="153">
          <cell r="A153" t="str">
            <v>110102</v>
          </cell>
          <cell r="B153" t="str">
            <v>Театри</v>
          </cell>
        </row>
        <row r="154">
          <cell r="A154" t="str">
            <v>110103</v>
          </cell>
          <cell r="B154" t="str">
            <v>Філармонії, музичні колективи і ансамблі та інші мистецькі  заклади та заходи</v>
          </cell>
        </row>
        <row r="155">
          <cell r="A155" t="str">
            <v>110104</v>
          </cell>
          <cell r="B155" t="str">
            <v>Видатки на заходи, передбачені державними і місцевими програмами розвитку культури і мистецтва</v>
          </cell>
        </row>
        <row r="156">
          <cell r="A156" t="str">
            <v>110105</v>
          </cell>
          <cell r="B156" t="str">
            <v>Фінансова підтримка гастрольної діяльності</v>
          </cell>
        </row>
        <row r="157">
          <cell r="A157" t="str">
            <v>110201</v>
          </cell>
          <cell r="B157" t="str">
            <v>Бібліотеки</v>
          </cell>
        </row>
        <row r="158">
          <cell r="A158" t="str">
            <v>110202</v>
          </cell>
          <cell r="B158" t="str">
            <v>Музеї і виставки</v>
          </cell>
        </row>
        <row r="159">
          <cell r="A159" t="str">
            <v>110203</v>
          </cell>
          <cell r="B159" t="str">
            <v>Заповідники</v>
          </cell>
        </row>
        <row r="160">
          <cell r="A160" t="str">
            <v>110204</v>
          </cell>
          <cell r="B160" t="str">
            <v>Палаци і будинки культури, клуби та інші заклади клубного типу</v>
          </cell>
        </row>
        <row r="161">
          <cell r="A161" t="str">
            <v>110205</v>
          </cell>
          <cell r="B161" t="str">
            <v>Школи естетичного виховання дітей</v>
          </cell>
        </row>
        <row r="162">
          <cell r="A162" t="str">
            <v>110300</v>
          </cell>
          <cell r="B162" t="str">
            <v>Кінематографія</v>
          </cell>
        </row>
        <row r="163">
          <cell r="A163" t="str">
            <v>110502</v>
          </cell>
          <cell r="B163" t="str">
            <v>Інші культурно-освітні заклади та заходи</v>
          </cell>
        </row>
        <row r="164">
          <cell r="A164" t="str">
            <v>120000</v>
          </cell>
          <cell r="B164" t="str">
            <v>Засоби масової інформації</v>
          </cell>
        </row>
        <row r="165">
          <cell r="A165" t="str">
            <v>120100</v>
          </cell>
          <cell r="B165" t="str">
            <v>Телебачення і радіомовлення</v>
          </cell>
        </row>
        <row r="166">
          <cell r="A166" t="str">
            <v>120201</v>
          </cell>
          <cell r="B166" t="str">
            <v>Періодичні видання (газети та журнали)</v>
          </cell>
        </row>
        <row r="167">
          <cell r="A167" t="str">
            <v>120300</v>
          </cell>
          <cell r="B167" t="str">
            <v>Книговидання</v>
          </cell>
        </row>
        <row r="168">
          <cell r="A168" t="str">
            <v>120400</v>
          </cell>
          <cell r="B168" t="str">
            <v>Інші засоби масової інформації</v>
          </cell>
        </row>
        <row r="169">
          <cell r="A169" t="str">
            <v>130000</v>
          </cell>
          <cell r="B169" t="str">
            <v>Фізична культура і спорт</v>
          </cell>
        </row>
        <row r="170">
          <cell r="A170" t="str">
            <v>130102</v>
          </cell>
          <cell r="B170" t="str">
            <v>Проведення навчально-тренувальних зборів і змагань</v>
          </cell>
        </row>
        <row r="171">
          <cell r="A171" t="str">
            <v>130104</v>
          </cell>
          <cell r="B171" t="str">
            <v>Видатки на утримання центрів з інвалідного спорту і реабілітаційних шкіл</v>
          </cell>
        </row>
        <row r="172">
          <cell r="A172" t="str">
            <v>130105</v>
          </cell>
          <cell r="B172" t="str">
            <v>Проведення навчально-тренувальних зборів і змагань та заходів з інвалідного спорту</v>
          </cell>
        </row>
        <row r="173">
          <cell r="A173" t="str">
            <v>130106</v>
          </cell>
          <cell r="B173" t="str">
            <v>Проведення навчально-тренувальних зборів і змагань з неолімпійських видів спорту</v>
          </cell>
        </row>
        <row r="174">
          <cell r="A174" t="str">
            <v>130107</v>
          </cell>
          <cell r="B174" t="str">
            <v>Утримання та навчально-тренувальна робота дитячо-юнацьких спортивних шкіл</v>
          </cell>
        </row>
        <row r="175">
          <cell r="A175" t="str">
            <v>130110</v>
          </cell>
          <cell r="B175" t="str">
            <v>Фінансова підтримка спортивних споруд</v>
          </cell>
        </row>
        <row r="176">
          <cell r="A176" t="str">
            <v>130112</v>
          </cell>
          <cell r="B176" t="str">
            <v>Інші видатки</v>
          </cell>
        </row>
        <row r="177">
          <cell r="A177" t="str">
            <v>130113</v>
          </cell>
          <cell r="B177" t="str">
            <v>Централізовані бухгалтерії</v>
          </cell>
        </row>
        <row r="178">
          <cell r="A178" t="str">
            <v>130114</v>
          </cell>
          <cell r="B178" t="str">
            <v>Забезпечення підготовки спортсменів вищих категорій школами вищої спортивної майстерності</v>
          </cell>
        </row>
        <row r="179">
          <cell r="A179" t="str">
            <v>130115</v>
          </cell>
          <cell r="B179" t="str">
            <v>Центри "Спорт для всіх" та заходи з фізичної культури</v>
          </cell>
        </row>
        <row r="180">
          <cell r="A180" t="str">
            <v>130201</v>
          </cell>
          <cell r="B180" t="str">
            <v>Проведення навчально-тренувальних зборів і змагань (які проводяться громадськими організаціями фізкультурно-спортивної спрямованості)</v>
          </cell>
        </row>
        <row r="181">
          <cell r="A181" t="str">
            <v>130202</v>
          </cell>
          <cell r="B181" t="str">
            <v>Проведення заходів з нетрадиційних видів спорту і масових заходів з фізичної культури  (які проводяться громадськими організаціями фізкультурно-спортивної спрямованості)</v>
          </cell>
        </row>
        <row r="182">
          <cell r="A182" t="str">
            <v>130203</v>
          </cell>
          <cell r="B182" t="str">
            <v>Утримання та навчально-тренувальна робота дитячо-юнацьких спортивних шкіл (які підпорядковані громадським організаціям фізкультурно-спортивної спрямованості)</v>
          </cell>
        </row>
        <row r="183">
          <cell r="A183" t="str">
            <v>130204</v>
          </cell>
          <cell r="B183" t="str">
            <v>Утримання апарату управління громадських фізкультурно-спортивних організацій (ФСТ "Колос")</v>
          </cell>
        </row>
        <row r="184">
          <cell r="A184" t="str">
            <v>130205</v>
          </cell>
          <cell r="B184" t="str">
            <v>Фінансова підтримка спортивних споруд, які належать громадським організаціям фізкультурно-спортивної спрямованості</v>
          </cell>
        </row>
        <row r="185">
          <cell r="A185" t="str">
            <v>150000</v>
          </cell>
          <cell r="B185" t="str">
            <v>Будівництво</v>
          </cell>
        </row>
        <row r="186">
          <cell r="A186" t="str">
            <v>150101</v>
          </cell>
          <cell r="B186" t="str">
            <v>Капітальні вкладення</v>
          </cell>
        </row>
        <row r="187">
          <cell r="A187" t="str">
            <v>150104</v>
          </cell>
          <cell r="B187" t="str">
            <v>Виплата компенсації на здешевлення вартості будівництва житла молодіжним житловим комплексам</v>
          </cell>
        </row>
        <row r="188">
          <cell r="A188" t="str">
            <v>150107</v>
          </cell>
          <cell r="B18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v>
          </cell>
        </row>
        <row r="189">
          <cell r="A189" t="str">
            <v>150109</v>
          </cell>
          <cell r="B189" t="str">
            <v>Компенсація селянським (фермерським) господарствам вартості будівництва об'єктів виробничого і невиробничого призначення</v>
          </cell>
        </row>
        <row r="190">
          <cell r="A190" t="str">
            <v>150110</v>
          </cell>
          <cell r="B190" t="str">
            <v>Проведення невідкладних відновлювальних робіт, будівництво та  реконструкція загальноосвітніх навчальних закладів</v>
          </cell>
        </row>
        <row r="191">
          <cell r="A191" t="str">
            <v>150111</v>
          </cell>
          <cell r="B191" t="str">
            <v>Проведення невідкладних відновлювальних робіт, будівництво та  реконструкція спеціалізованих навчальних закладів</v>
          </cell>
        </row>
        <row r="192">
          <cell r="A192" t="str">
            <v>150112</v>
          </cell>
          <cell r="B192" t="str">
            <v>Проведення невідкладних відновлювальних робіт, будівництво та  реконструкція позашкільних  навчальних закладів</v>
          </cell>
        </row>
        <row r="193">
          <cell r="A193" t="str">
            <v>150114</v>
          </cell>
          <cell r="B193" t="str">
            <v>Проведення невідкладних відновлювальних робіт, будівництво та реконструкція лікарень загального профілю</v>
          </cell>
        </row>
        <row r="194">
          <cell r="A194" t="str">
            <v>150115</v>
          </cell>
          <cell r="B194" t="str">
            <v>Завершення проектів газифікації сільських населених пунктів з високим ступенем готовності</v>
          </cell>
        </row>
        <row r="195">
          <cell r="A195" t="str">
            <v>150118</v>
          </cell>
          <cell r="B195" t="str">
            <v>Житлове будівництво та придбання житла для окремих категорій населення</v>
          </cell>
        </row>
        <row r="196">
          <cell r="A196" t="str">
            <v>150119</v>
          </cell>
          <cell r="B196" t="str">
            <v>Проведення невідкладних відновлювальних робіт, будівництво та реконструкція спеціалізованих лікарень  та інших спеціалізованих закладів</v>
          </cell>
        </row>
        <row r="197">
          <cell r="A197" t="str">
            <v>150120</v>
          </cell>
          <cell r="B197" t="str">
            <v>Будівництво та розвиток мережі метрополітенів</v>
          </cell>
        </row>
        <row r="198">
          <cell r="A198" t="str">
            <v>150121</v>
          </cell>
          <cell r="B198" t="str">
            <v>Заходи з упередження аварій та запобігання техногенних катастроф у житлово-комунальному господарстві та на інших аварійних об'єктах комунальної власності</v>
          </cell>
        </row>
        <row r="199">
          <cell r="A199" t="str">
            <v>150122</v>
          </cell>
          <cell r="B199" t="str">
            <v>Інвестиційні проекти</v>
          </cell>
        </row>
        <row r="200">
          <cell r="A200" t="str">
            <v>150201</v>
          </cell>
          <cell r="B200" t="str">
            <v>Збереження, розвиток, реконструкція та реставрація  пам'яток   історії та культури</v>
          </cell>
        </row>
        <row r="201">
          <cell r="A201" t="str">
            <v>150202</v>
          </cell>
          <cell r="B201" t="str">
            <v>Розробка схем та проектних рішень масового застосування</v>
          </cell>
        </row>
        <row r="202">
          <cell r="A202" t="str">
            <v>150203</v>
          </cell>
          <cell r="B202" t="str">
            <v>Операційні видатки і паспортизація, інвентаризація пам'яток архітектури, премії в галузі архітектури</v>
          </cell>
        </row>
        <row r="203">
          <cell r="A203" t="str">
            <v>160000</v>
          </cell>
          <cell r="B203" t="str">
            <v>Сільське і лісове господарство, рибне господарство та мисливство</v>
          </cell>
        </row>
        <row r="204">
          <cell r="A204" t="str">
            <v>160101</v>
          </cell>
          <cell r="B204" t="str">
            <v>Землеустрій</v>
          </cell>
        </row>
        <row r="205">
          <cell r="A205" t="str">
            <v>160600</v>
          </cell>
          <cell r="B205" t="str">
            <v>Лісове господарство і мисливство</v>
          </cell>
        </row>
        <row r="206">
          <cell r="A206" t="str">
            <v>160903</v>
          </cell>
          <cell r="B206" t="str">
            <v>Програми в галузі сільського господарства, лісового господарства, рибальства та мисливства</v>
          </cell>
        </row>
        <row r="207">
          <cell r="A207" t="str">
            <v>170000</v>
          </cell>
          <cell r="B207" t="str">
            <v>Транспорт, дорожнє господарство, зв'язок, телекомунікації та інформатика</v>
          </cell>
        </row>
        <row r="208">
          <cell r="A208" t="str">
            <v>170101</v>
          </cell>
          <cell r="B208" t="str">
            <v>Регулювання цін на послуги місцевого автотранспорту</v>
          </cell>
        </row>
        <row r="209">
          <cell r="A209" t="str">
            <v>170102</v>
          </cell>
          <cell r="B209" t="str">
            <v>Коменсаційні виплати на пільговий проїзд автомобільним транспортом окремим категоріям громодян</v>
          </cell>
        </row>
        <row r="210">
          <cell r="A210" t="str">
            <v>170103</v>
          </cell>
          <cell r="B210" t="str">
            <v>Інші заходи у сфері автомобільного транспорту</v>
          </cell>
        </row>
        <row r="211">
          <cell r="A211" t="str">
            <v>170202</v>
          </cell>
          <cell r="B211" t="str">
            <v>Севастопольський морський торговельний порт</v>
          </cell>
        </row>
        <row r="212">
          <cell r="A212" t="str">
            <v>170203</v>
          </cell>
          <cell r="B212" t="str">
            <v>Компенсаційні виплати за пільговий проїзд окремих категорій громадян на водному транспорті</v>
          </cell>
        </row>
        <row r="213">
          <cell r="A213" t="str">
            <v>170302</v>
          </cell>
          <cell r="B213" t="str">
            <v>Компенсаційні виплати за пільговий проїзд окремих категорій громадян на залізничному транспорті</v>
          </cell>
        </row>
        <row r="214">
          <cell r="A214" t="str">
            <v>170303</v>
          </cell>
          <cell r="B214" t="str">
            <v>Регулювання цін на послуги метрополітену</v>
          </cell>
        </row>
        <row r="215">
          <cell r="A215" t="str">
            <v>170601</v>
          </cell>
          <cell r="B215" t="str">
            <v>Регулювання цін на послуги міського електротранспорту</v>
          </cell>
        </row>
        <row r="216">
          <cell r="A216" t="str">
            <v>170602</v>
          </cell>
          <cell r="B216" t="str">
            <v>Компенсаційні виплати на пільговий проїзд електротранспортом окремим категоріям громодян</v>
          </cell>
        </row>
        <row r="217">
          <cell r="A217" t="str">
            <v>170603</v>
          </cell>
          <cell r="B217" t="str">
            <v>Інші заходи у сфері електротранспорту</v>
          </cell>
        </row>
        <row r="218">
          <cell r="A218" t="str">
            <v>170703</v>
          </cell>
          <cell r="B218" t="str">
            <v>Видатки на проведення робіт, пов"язаних з будівництвом, реконструкцією, ремонтом та утриманням автомобільних доріг</v>
          </cell>
        </row>
        <row r="219">
          <cell r="A219" t="str">
            <v>170800</v>
          </cell>
          <cell r="B219" t="str">
            <v>Зв'язок</v>
          </cell>
        </row>
        <row r="220">
          <cell r="A220" t="str">
            <v>170901</v>
          </cell>
          <cell r="B220" t="str">
            <v>Національна програма інформатизації</v>
          </cell>
        </row>
        <row r="221">
          <cell r="A221" t="str">
            <v>171000</v>
          </cell>
          <cell r="B221" t="str">
            <v>Діяльність і послуги, не віднесені до інших категорій</v>
          </cell>
        </row>
        <row r="222">
          <cell r="A222" t="str">
            <v>180000</v>
          </cell>
          <cell r="B222" t="str">
            <v>Інші послуги, пов'язані з економічною діяльністю</v>
          </cell>
        </row>
        <row r="223">
          <cell r="A223" t="str">
            <v>180107</v>
          </cell>
          <cell r="B223" t="str">
            <v>Фінансування енергозберігаючих заходів</v>
          </cell>
        </row>
        <row r="224">
          <cell r="A224" t="str">
            <v>180109</v>
          </cell>
          <cell r="B224" t="str">
            <v>Програма стабілізації та соціально-економічного розвитку територій</v>
          </cell>
        </row>
        <row r="225">
          <cell r="A225" t="str">
            <v>180401</v>
          </cell>
          <cell r="B225" t="str">
            <v>Платежі за кредитними угодами, укладеними під гарантії Уряду</v>
          </cell>
        </row>
        <row r="226">
          <cell r="A226" t="str">
            <v>180403</v>
          </cell>
          <cell r="B226"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27">
          <cell r="A227" t="str">
            <v>180404</v>
          </cell>
          <cell r="B227" t="str">
            <v>Підтримка малого і середнього підприємництва</v>
          </cell>
        </row>
        <row r="228">
          <cell r="A228" t="str">
            <v>180405</v>
          </cell>
          <cell r="B228" t="str">
            <v>Видатки на погашення реструктуризованої заборгованості перед комерційними банками та на поповнення їх капіталу</v>
          </cell>
        </row>
        <row r="229">
          <cell r="A229" t="str">
            <v>180409</v>
          </cell>
          <cell r="B229" t="str">
            <v>Внески органів влади Автономної Республіки Крим та органів місцевого самоврядування у статутні капітали суб"єктів підприємницької діяльності</v>
          </cell>
        </row>
        <row r="230">
          <cell r="A230" t="str">
            <v>180410</v>
          </cell>
          <cell r="B230" t="str">
            <v>Інші заходи, пов"язані з економічною діяльністю</v>
          </cell>
        </row>
        <row r="231">
          <cell r="A231" t="str">
            <v>180411</v>
          </cell>
          <cell r="B231"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2">
          <cell r="A232" t="str">
            <v>180412</v>
          </cell>
          <cell r="B232"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3">
          <cell r="A233" t="str">
            <v>200000</v>
          </cell>
          <cell r="B233" t="str">
            <v>Охорона навколишнього природного середовища та ядерна безпека</v>
          </cell>
        </row>
        <row r="234">
          <cell r="A234" t="str">
            <v>200100</v>
          </cell>
          <cell r="B234" t="str">
            <v>Охорона і раціональне використання водних ресурсів</v>
          </cell>
        </row>
        <row r="235">
          <cell r="A235" t="str">
            <v>200200</v>
          </cell>
          <cell r="B235" t="str">
            <v>Охорона і раціональне використання земель</v>
          </cell>
        </row>
        <row r="236">
          <cell r="A236" t="str">
            <v>200300</v>
          </cell>
          <cell r="B236" t="str">
            <v>Створення захисних лісових насаджень та полезахисних лісових смуг</v>
          </cell>
        </row>
        <row r="237">
          <cell r="A237" t="str">
            <v>200400</v>
          </cell>
          <cell r="B237" t="str">
            <v>Охорона і раціональне використання мінеральних ресурсів</v>
          </cell>
        </row>
        <row r="238">
          <cell r="A238" t="str">
            <v>200600</v>
          </cell>
          <cell r="B238" t="str">
            <v>Збереження природно-заповідного фонду</v>
          </cell>
        </row>
        <row r="239">
          <cell r="A239" t="str">
            <v>200700</v>
          </cell>
          <cell r="B239" t="str">
            <v>Інші природоохоронні заходи</v>
          </cell>
        </row>
        <row r="240">
          <cell r="A240" t="str">
            <v>210000</v>
          </cell>
          <cell r="B240" t="str">
            <v>Запобігання та ліквідація надзвичайних ситуацій та наслідків стихійного лиха</v>
          </cell>
        </row>
        <row r="241">
          <cell r="A241" t="str">
            <v>210105</v>
          </cell>
          <cell r="B241" t="str">
            <v>Видатки на запобігання та ліквідацію надзвичайних ситуацій та наслідків стихійного лиха</v>
          </cell>
        </row>
        <row r="242">
          <cell r="A242" t="str">
            <v>210106</v>
          </cell>
          <cell r="B242" t="str">
            <v>Заходи у сфері захисту населення і територій від надзвичайних ситуацій техногенного та природного характеру</v>
          </cell>
        </row>
        <row r="243">
          <cell r="A243" t="str">
            <v>210107</v>
          </cell>
          <cell r="B243" t="str">
            <v>Заходи та роботи з мобілізаційної підготовки місцевого значення</v>
          </cell>
        </row>
        <row r="244">
          <cell r="A244" t="str">
            <v>210110</v>
          </cell>
          <cell r="B244" t="str">
            <v>Заходи з організації рятування на водах</v>
          </cell>
        </row>
        <row r="245">
          <cell r="A245" t="str">
            <v>210120</v>
          </cell>
          <cell r="B245" t="str">
            <v>Видатки на ліквідацію наслідків стихійного лиха, що сталося 23-27 липня 2008 року</v>
          </cell>
        </row>
        <row r="246">
          <cell r="A246" t="str">
            <v>230000</v>
          </cell>
          <cell r="B246" t="str">
            <v>Обслуговування боргу</v>
          </cell>
        </row>
        <row r="247">
          <cell r="A247" t="str">
            <v>240000</v>
          </cell>
          <cell r="B247" t="str">
            <v>Цільові фонди</v>
          </cell>
        </row>
        <row r="248">
          <cell r="A248" t="str">
            <v>240601</v>
          </cell>
          <cell r="B248" t="str">
            <v>Охорона та раціональне використання природних ресурсів</v>
          </cell>
        </row>
        <row r="249">
          <cell r="A249" t="str">
            <v>240602</v>
          </cell>
          <cell r="B249" t="str">
            <v>Утилізація відходів</v>
          </cell>
        </row>
        <row r="250">
          <cell r="A250" t="str">
            <v>240603</v>
          </cell>
          <cell r="B250" t="str">
            <v>Ліквідація іншого забруднення навколишнього природного середовища</v>
          </cell>
        </row>
        <row r="251">
          <cell r="A251" t="str">
            <v>240604</v>
          </cell>
          <cell r="B251" t="str">
            <v>Інша діяльність у сфері охорони навколишнього природного середовища</v>
          </cell>
        </row>
        <row r="252">
          <cell r="A252" t="str">
            <v>240605</v>
          </cell>
          <cell r="B252" t="str">
            <v>Збереження природно-заповідного фонду</v>
          </cell>
        </row>
        <row r="253">
          <cell r="A253" t="str">
            <v>240606</v>
          </cell>
          <cell r="B253" t="str">
            <v>Заходи по заповненню водосховищ</v>
          </cell>
        </row>
        <row r="254">
          <cell r="A254" t="str">
            <v>240800</v>
          </cell>
          <cell r="B254" t="str">
            <v>Інші фонди</v>
          </cell>
        </row>
        <row r="255">
          <cell r="A255" t="str">
            <v>240900</v>
          </cell>
          <cell r="B255"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256">
          <cell r="A256" t="str">
            <v>250000</v>
          </cell>
          <cell r="B256" t="str">
            <v>Видатки, не віднесені до основних груп</v>
          </cell>
        </row>
        <row r="257">
          <cell r="A257" t="str">
            <v>250102</v>
          </cell>
          <cell r="B257" t="str">
            <v>Резервний фонд</v>
          </cell>
        </row>
        <row r="258">
          <cell r="A258" t="str">
            <v>250203</v>
          </cell>
          <cell r="B258" t="str">
            <v xml:space="preserve">Проведення виборів народних депутатів Верховної Ради Автономної Республіки Крим, місцевих рад та сільських, селищних, міських голів_x000D_
</v>
          </cell>
        </row>
        <row r="259">
          <cell r="A259" t="str">
            <v>250205</v>
          </cell>
          <cell r="B259" t="str">
            <v>Проведення референдумів</v>
          </cell>
        </row>
        <row r="260">
          <cell r="A260" t="str">
            <v>250207</v>
          </cell>
          <cell r="B260" t="str">
            <v>Утримання апарату Виборчої комісії Автономної Республіки Крим</v>
          </cell>
        </row>
        <row r="261">
          <cell r="A261" t="str">
            <v>250301</v>
          </cell>
          <cell r="B261" t="str">
            <v>Кошти, що передаються до державного бюджету з  бюджету Автономної Республіки Крим, обласних і районних бюджетів, міських (міст Києва та Севастополя, міст республіканського Автономної Республіки Крим та обласного значення) бюджетів, інших бюджетів місцево</v>
          </cell>
        </row>
        <row r="262">
          <cell r="A262" t="str">
            <v>250302</v>
          </cell>
          <cell r="B262"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263">
          <cell r="A263" t="str">
            <v>250303</v>
          </cell>
          <cell r="B263" t="str">
            <v>Кошти, що передаються за взаємними розрахунками із додаткової дотації до державного бюджету</v>
          </cell>
        </row>
        <row r="264">
          <cell r="A264" t="str">
            <v>250304</v>
          </cell>
          <cell r="B264"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265">
          <cell r="A265" t="str">
            <v>250305</v>
          </cell>
          <cell r="B265"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266">
          <cell r="A266" t="str">
            <v>250307</v>
          </cell>
          <cell r="B266" t="str">
            <v>Кошти, що передаються за взаємними розрахунками до державного бюджету з місцевих бюджетів</v>
          </cell>
        </row>
        <row r="267">
          <cell r="A267" t="str">
            <v>250308</v>
          </cell>
          <cell r="B267" t="str">
            <v>Кошти, що передаються за взаємними розрахунками до місцевих бюджетів з державного бюджету</v>
          </cell>
        </row>
        <row r="268">
          <cell r="A268" t="str">
            <v>250309</v>
          </cell>
          <cell r="B268" t="str">
            <v>Кошти, що передаються за взаємними розрахунками між місцевими бюджетами</v>
          </cell>
        </row>
        <row r="269">
          <cell r="A269" t="str">
            <v>250310</v>
          </cell>
          <cell r="B269"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літакобудування, суднобудування та кінематогр</v>
          </cell>
        </row>
        <row r="270">
          <cell r="A270" t="str">
            <v>250311</v>
          </cell>
          <cell r="B270" t="str">
            <v>Дотації вирівнювання, що передаються з районних та міських (міст Києва і Севастополя, міст республіканського і обласного значення) бюджетів</v>
          </cell>
        </row>
        <row r="271">
          <cell r="A271" t="str">
            <v>250313</v>
          </cell>
          <cell r="B271" t="str">
            <v>Додаткова дотація з державного бюджету на вирівнювання фінансової забезпеченості місцевих бюджетів</v>
          </cell>
        </row>
        <row r="272">
          <cell r="A272" t="str">
            <v>250315</v>
          </cell>
          <cell r="B272" t="str">
            <v>Інші додаткові дотації</v>
          </cell>
        </row>
        <row r="273">
          <cell r="A273" t="str">
            <v>250316</v>
          </cell>
          <cell r="B273"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274">
          <cell r="A274" t="str">
            <v>250317</v>
          </cell>
          <cell r="B274" t="str">
            <v>Додаткова дотація з державного бюджету місцевим бюджетам на компенсацію втрат доходів внаслідок розміщення Чорноморського флоту Російської Федерації на території міст Севастополя, Феодосії та смт Гвардійське Сімферопольського району</v>
          </cell>
        </row>
        <row r="275">
          <cell r="A275" t="str">
            <v>250318</v>
          </cell>
          <cell r="B275"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276">
          <cell r="A276" t="str">
            <v>250319</v>
          </cell>
          <cell r="B276" t="str">
            <v>Додаткова дотація з державного бюджету місцевим бюджетам на оплату праці працівників бюджетних установ</v>
          </cell>
        </row>
        <row r="277">
          <cell r="A277" t="str">
            <v>250320</v>
          </cell>
          <cell r="B277" t="str">
            <v>Додаткова дотація з державного бюджету місцевим бюджетам  на здійснення повноважень, встановлених Законом України "Про затвердження Конституції Автономної Республіки Крим"</v>
          </cell>
        </row>
        <row r="278">
          <cell r="A278" t="str">
            <v>250321</v>
          </cell>
          <cell r="B278"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279">
          <cell r="A279" t="str">
            <v>250323</v>
          </cell>
          <cell r="B279" t="str">
            <v>Субвенція на утримання об"єктів спільного користування чи ліквідацію негативних наслідків діяльності об"єктів спільного користування</v>
          </cell>
        </row>
        <row r="280">
          <cell r="A280" t="str">
            <v>250324</v>
          </cell>
          <cell r="B280" t="str">
            <v>Субвенція іншим бюджетам на виконання інвестиційних проектів</v>
          </cell>
        </row>
        <row r="281">
          <cell r="A281" t="str">
            <v>250325</v>
          </cell>
          <cell r="B281" t="str">
            <v>Додаткова дотація з державного бюджету місцевим бюджетам на стимулювання місцевих органів влади за перевиконання річних розрахункових обсягів податку на прибуток підприємств та акцизного податку</v>
          </cell>
        </row>
        <row r="282">
          <cell r="A282" t="str">
            <v>250326</v>
          </cell>
          <cell r="B282"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та тимчасової державної допомоги дітям</v>
          </cell>
        </row>
        <row r="283">
          <cell r="A283" t="str">
            <v>250328</v>
          </cell>
          <cell r="B283"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v>
          </cell>
        </row>
        <row r="284">
          <cell r="A284" t="str">
            <v>250329</v>
          </cell>
          <cell r="B284"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v>
          </cell>
        </row>
        <row r="285">
          <cell r="A285" t="str">
            <v>250330</v>
          </cell>
          <cell r="B285"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286">
          <cell r="A286" t="str">
            <v>250331</v>
          </cell>
          <cell r="B286" t="str">
            <v>Додаткова дотація з державного бюджету місцевим бюджетам на покращення надання соціальних послуг найуразливішим верствам населення</v>
          </cell>
        </row>
        <row r="287">
          <cell r="A287" t="str">
            <v>250333</v>
          </cell>
          <cell r="B287" t="str">
            <v>Додаткова дотація з державного бюджету місцевим бюджетам на виплату допомоги по догляду за інвалідом І чи ІІ групи внаслідок психічного розладу</v>
          </cell>
        </row>
        <row r="288">
          <cell r="A288" t="str">
            <v>250334</v>
          </cell>
          <cell r="B288"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289">
          <cell r="A289" t="str">
            <v>250335</v>
          </cell>
          <cell r="B289"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290">
          <cell r="A290" t="str">
            <v>250337</v>
          </cell>
          <cell r="B290" t="str">
            <v>Субвенція з державного бюджету місцевим бюджетам на проведення заходів з відзначення 200-річчя від дня народження Тараса Шевченка</v>
          </cell>
        </row>
        <row r="291">
          <cell r="A291" t="str">
            <v>250338</v>
          </cell>
          <cell r="B291"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292">
          <cell r="A292" t="str">
            <v>250342</v>
          </cell>
          <cell r="B292"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293">
          <cell r="A293" t="str">
            <v>250343</v>
          </cell>
          <cell r="B293"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294">
          <cell r="A294" t="str">
            <v>250344</v>
          </cell>
          <cell r="B294" t="str">
            <v>Субвенція з місцевого бюджету державному бюджету на виконання програм соціально-економічного та культурного розвитку регіонів</v>
          </cell>
        </row>
        <row r="295">
          <cell r="A295" t="str">
            <v>250347</v>
          </cell>
          <cell r="B295" t="str">
            <v>Субвенція з державного бюджету районному бюджету  Шацького району Волинської області для продовження будівництва та капітального ремонту доріг Шацьк - Світязь - Залісся - Пульмо - Шацьк, в тому числі на оплату виконаних у 2012 році робіт</v>
          </cell>
        </row>
        <row r="296">
          <cell r="A296" t="str">
            <v>250348</v>
          </cell>
          <cell r="B296" t="str">
            <v>Субвенція з державного бюджету бюджету м. Дніпропетровська для продовження будівництва автомобільної дороги в м. Дніпропетровську на ділянці від Кайдацького шляху до автомобільної дороги Київ - Луганськ - Ізварине, у тому числі оплату виконаних у 2012 ро</v>
          </cell>
        </row>
        <row r="297">
          <cell r="A297" t="str">
            <v>250349</v>
          </cell>
          <cell r="B297" t="str">
            <v>Субвенція з державного бюджету місцевим бюджетам на капітальний ремонт систем централізованого водопостачання та водовідведення</v>
          </cell>
        </row>
        <row r="298">
          <cell r="A298" t="str">
            <v>250352</v>
          </cell>
          <cell r="B298" t="str">
            <v>Субвенція на проведення видатків місцевих бюджетів, що враховуються при визначенні обсягу міжбюджетних трансфертів</v>
          </cell>
        </row>
        <row r="299">
          <cell r="A299" t="str">
            <v>250353</v>
          </cell>
          <cell r="B299" t="str">
            <v>Субвенція на проведення видатків місцевих бюджетів, що не враховуються при визначенні обсягу міжбюджетних трансфертів</v>
          </cell>
        </row>
        <row r="300">
          <cell r="A300" t="str">
            <v>250354</v>
          </cell>
          <cell r="B300"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301">
          <cell r="A301" t="str">
            <v>250359</v>
          </cell>
          <cell r="B301"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02">
          <cell r="A302" t="str">
            <v>250360</v>
          </cell>
          <cell r="B302"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03">
          <cell r="A303" t="str">
            <v>250362</v>
          </cell>
          <cell r="B303"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04">
          <cell r="A304" t="str">
            <v>250363</v>
          </cell>
          <cell r="B304"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05">
          <cell r="A305" t="str">
            <v>250366</v>
          </cell>
          <cell r="B305" t="str">
            <v>Субвенція з державного бюджету місцевим бюджетам на здійснення заходів щодо соціально-економічного розвитку окремих територій, що є складовою державного фонду регіонального розвитку</v>
          </cell>
        </row>
        <row r="306">
          <cell r="A306" t="str">
            <v>250370</v>
          </cell>
          <cell r="B306"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v>
          </cell>
        </row>
        <row r="307">
          <cell r="A307" t="str">
            <v>250371</v>
          </cell>
          <cell r="B307"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08">
          <cell r="A308" t="str">
            <v>250372</v>
          </cell>
          <cell r="B308" t="str">
            <v>Субвенція з державного бюджету місцевим бюджетам на придбання медичного автотранспорту та обладнання для закладів охорони здоров'я</v>
          </cell>
        </row>
        <row r="309">
          <cell r="A309" t="str">
            <v>250373</v>
          </cell>
          <cell r="B309" t="str">
            <v>Субвенція з державного бюджету міському бюджету  міста Києва для здійснення заходів з деодорації на спорудах Бортницької станції аерації</v>
          </cell>
        </row>
        <row r="310">
          <cell r="A310" t="str">
            <v>250376</v>
          </cell>
          <cell r="B310"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311">
          <cell r="A311" t="str">
            <v>250380</v>
          </cell>
          <cell r="B311" t="str">
            <v>Інші субвенції</v>
          </cell>
        </row>
        <row r="312">
          <cell r="A312" t="str">
            <v>250382</v>
          </cell>
          <cell r="B312"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13">
          <cell r="A313" t="str">
            <v>250383</v>
          </cell>
          <cell r="B313" t="str">
            <v>Субвенція з державного бюджету місцевим бюджетам на 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v>
          </cell>
        </row>
        <row r="314">
          <cell r="A314" t="str">
            <v>250388</v>
          </cell>
          <cell r="B314" t="str">
            <v>Субвенція з державного бюджету місцевим бюджетам на проведення виборів депутатів місцевих рад та сільських, селищних, міських голів</v>
          </cell>
        </row>
        <row r="315">
          <cell r="A315" t="str">
            <v>250389</v>
          </cell>
          <cell r="B315"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316">
          <cell r="A316" t="str">
            <v>250402</v>
          </cell>
          <cell r="B316"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виплатах</v>
          </cell>
        </row>
        <row r="317">
          <cell r="A317" t="str">
            <v>250403</v>
          </cell>
          <cell r="B317" t="str">
            <v>Видатки на покриття інших заборгованостей, що виникли у попередні роки</v>
          </cell>
        </row>
        <row r="318">
          <cell r="A318" t="str">
            <v>250404</v>
          </cell>
          <cell r="B318" t="str">
            <v>Інші видатки</v>
          </cell>
        </row>
        <row r="319">
          <cell r="A319" t="str">
            <v>250405</v>
          </cell>
          <cell r="B319" t="str">
            <v>Видатки на будівництво та реконструкцію релігійних споруд</v>
          </cell>
        </row>
        <row r="320">
          <cell r="A320" t="str">
            <v>250500</v>
          </cell>
          <cell r="B320"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21">
          <cell r="A321" t="str">
            <v>250901</v>
          </cell>
          <cell r="B321" t="str">
            <v>Впровадження проектів розвитку за рахунок коштів, залучених державою</v>
          </cell>
        </row>
        <row r="322">
          <cell r="A322" t="str">
            <v>250902</v>
          </cell>
          <cell r="B322" t="str">
            <v>Повернення позик, наданих для впровадження проектів розвитку за рахунок коштів, залучених державою</v>
          </cell>
        </row>
        <row r="323">
          <cell r="A323" t="str">
            <v>250903</v>
          </cell>
          <cell r="B323" t="str">
            <v>Надання бюджетних позичок субієктам підприємницької діяльності</v>
          </cell>
        </row>
        <row r="324">
          <cell r="A324" t="str">
            <v>250904</v>
          </cell>
          <cell r="B324" t="str">
            <v>Повернення бюджетних позичок</v>
          </cell>
        </row>
        <row r="325">
          <cell r="A325" t="str">
            <v>250905</v>
          </cell>
          <cell r="B325"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26">
          <cell r="A326" t="str">
            <v>250907</v>
          </cell>
          <cell r="B326"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27">
          <cell r="A327" t="str">
            <v>250908</v>
          </cell>
          <cell r="B327" t="str">
            <v>Надання пільгового довгострокового кредиту громадянам на будівництво (реконструкцію) та  придбання житла</v>
          </cell>
        </row>
        <row r="328">
          <cell r="A328" t="str">
            <v>250909</v>
          </cell>
          <cell r="B328" t="str">
            <v>Повернення коштів, наданих для кредитування  громадян на будівництво (реконструкцію) та придбання житла</v>
          </cell>
        </row>
        <row r="329">
          <cell r="A329" t="str">
            <v>250910</v>
          </cell>
          <cell r="B329" t="str">
            <v>Надання пільгового кредиту членам житлово-будівельних кооперативів</v>
          </cell>
        </row>
        <row r="330">
          <cell r="A330" t="str">
            <v>250911</v>
          </cell>
          <cell r="B330" t="str">
            <v>Надання державного пільгового кредиту індивідуальним сільським забудовникам</v>
          </cell>
        </row>
        <row r="331">
          <cell r="A331" t="str">
            <v>250912</v>
          </cell>
          <cell r="B331" t="str">
            <v>Повернення коштів, наданих для кредитування індивідуальних сільських забудовників</v>
          </cell>
        </row>
        <row r="332">
          <cell r="A332" t="str">
            <v>250913</v>
          </cell>
          <cell r="B332"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33">
          <cell r="A333" t="str">
            <v>250914</v>
          </cell>
          <cell r="B333" t="str">
            <v>Витрати, пов'язані з наданням та обслуговуванням державних пільгових кредитів, наданих індивідуальним сільським забудовникам</v>
          </cell>
        </row>
        <row r="334">
          <cell r="A334" t="str">
            <v>250915</v>
          </cell>
          <cell r="B334"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v>
          </cell>
        </row>
        <row r="335">
          <cell r="A335" t="str">
            <v>-</v>
          </cell>
          <cell r="B335" t="str">
            <v>-</v>
          </cell>
        </row>
      </sheetData>
      <sheetData sheetId="299">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50</v>
          </cell>
          <cell r="B4" t="str">
            <v>Державна судова адміністрація України</v>
          </cell>
        </row>
        <row r="5">
          <cell r="A5" t="str">
            <v>60</v>
          </cell>
          <cell r="B5" t="str">
            <v>Верховний Суд України</v>
          </cell>
        </row>
        <row r="6">
          <cell r="A6" t="str">
            <v>65</v>
          </cell>
          <cell r="B6" t="str">
            <v>Вищий спеціалізований суд України з розгляду цивільних і кримінальних справ</v>
          </cell>
        </row>
        <row r="7">
          <cell r="A7" t="str">
            <v>70</v>
          </cell>
          <cell r="B7" t="str">
            <v>Вищий господарський суд України</v>
          </cell>
        </row>
        <row r="8">
          <cell r="A8" t="str">
            <v>75</v>
          </cell>
          <cell r="B8" t="str">
            <v>Вищий адміністративний суд України</v>
          </cell>
        </row>
        <row r="9">
          <cell r="A9" t="str">
            <v>80</v>
          </cell>
          <cell r="B9" t="str">
            <v>Конституційний Суд України</v>
          </cell>
        </row>
        <row r="10">
          <cell r="A10" t="str">
            <v>90</v>
          </cell>
          <cell r="B10" t="str">
            <v>Генеральна прокуратура України</v>
          </cell>
        </row>
        <row r="11">
          <cell r="A11" t="str">
            <v>100</v>
          </cell>
          <cell r="B11" t="str">
            <v>Міністерство внутрішніх справ України</v>
          </cell>
        </row>
        <row r="12">
          <cell r="A12" t="str">
            <v>110</v>
          </cell>
          <cell r="B12" t="str">
            <v>Міністерство енергетики та вугільної промисловості України</v>
          </cell>
        </row>
        <row r="13">
          <cell r="A13" t="str">
            <v>120</v>
          </cell>
          <cell r="B13" t="str">
            <v>Міністерство економічного розвитку і торгівлі України</v>
          </cell>
        </row>
        <row r="14">
          <cell r="A14" t="str">
            <v>121</v>
          </cell>
          <cell r="B14" t="str">
            <v>Міністерство економічного розвитку і торгівлі України (загальнодержавні витрати)</v>
          </cell>
        </row>
        <row r="15">
          <cell r="A15" t="str">
            <v>140</v>
          </cell>
          <cell r="B15" t="str">
            <v>Міністерство закордонних справ України</v>
          </cell>
        </row>
        <row r="16">
          <cell r="A16" t="str">
            <v>170</v>
          </cell>
          <cell r="B16" t="str">
            <v>Державний комітет телебачення і радіомовлення України</v>
          </cell>
        </row>
        <row r="17">
          <cell r="A17" t="str">
            <v>180</v>
          </cell>
          <cell r="B17" t="str">
            <v>Міністерство культури України</v>
          </cell>
        </row>
        <row r="18">
          <cell r="A18" t="str">
            <v>181</v>
          </cell>
          <cell r="B18" t="str">
            <v>Міністерство культури України (загальнодержавні витрати)</v>
          </cell>
        </row>
        <row r="19">
          <cell r="A19" t="str">
            <v>190</v>
          </cell>
          <cell r="B19" t="str">
            <v>Державне агентство лісових ресурсів України</v>
          </cell>
        </row>
        <row r="20">
          <cell r="A20" t="str">
            <v>210</v>
          </cell>
          <cell r="B20" t="str">
            <v>Міністерство оборони України</v>
          </cell>
        </row>
        <row r="21">
          <cell r="A21" t="str">
            <v>220</v>
          </cell>
          <cell r="B21" t="str">
            <v>Міністерство освіти і науки України</v>
          </cell>
        </row>
        <row r="22">
          <cell r="A22" t="str">
            <v>221</v>
          </cell>
          <cell r="B22" t="str">
            <v>Міністерство освіти і науки, молоді та спорту України (загальнодержавні витрати)</v>
          </cell>
        </row>
        <row r="23">
          <cell r="A23" t="str">
            <v>230</v>
          </cell>
          <cell r="B23" t="str">
            <v>Міністерство охорони здоров'я України</v>
          </cell>
        </row>
        <row r="24">
          <cell r="A24" t="str">
            <v>231</v>
          </cell>
          <cell r="B24" t="str">
            <v>Міністерство охорони здоров'я України (загальнодержавні витрати)</v>
          </cell>
        </row>
        <row r="25">
          <cell r="A25" t="str">
            <v>240</v>
          </cell>
          <cell r="B25" t="str">
            <v>Міністерство екології та природних ресурсів України</v>
          </cell>
        </row>
        <row r="26">
          <cell r="A26" t="str">
            <v>250</v>
          </cell>
          <cell r="B26" t="str">
            <v>Міністерство соціальної політики України</v>
          </cell>
        </row>
        <row r="27">
          <cell r="A27" t="str">
            <v>251</v>
          </cell>
          <cell r="B27" t="str">
            <v>Міністерство соціальної політики України (загальнодержавні витрати)</v>
          </cell>
        </row>
        <row r="28">
          <cell r="A28" t="str">
            <v>260</v>
          </cell>
          <cell r="B28" t="str">
            <v>Міністерство промислової політики України</v>
          </cell>
        </row>
        <row r="29">
          <cell r="A29" t="str">
            <v>275</v>
          </cell>
          <cell r="B29" t="str">
            <v>Міністерство регіонального розвитку, будівництва та житлово-комунального господарства України</v>
          </cell>
        </row>
        <row r="30">
          <cell r="A30" t="str">
            <v>276</v>
          </cell>
          <cell r="B30" t="str">
            <v>Міністерство регіонального розвитку, будівництва та житлово-комунального господарства України (загальнодержавні витрати)</v>
          </cell>
        </row>
        <row r="31">
          <cell r="A31" t="str">
            <v>280</v>
          </cell>
          <cell r="B31" t="str">
            <v>Міністерство аграрної політики та продовольства України</v>
          </cell>
        </row>
        <row r="32">
          <cell r="A32" t="str">
            <v>310</v>
          </cell>
          <cell r="B32" t="str">
            <v>Міністерство інфраструктури України</v>
          </cell>
        </row>
        <row r="33">
          <cell r="A33" t="str">
            <v>311</v>
          </cell>
          <cell r="B33" t="str">
            <v>Державне агентство автомобільних доріг України</v>
          </cell>
        </row>
        <row r="34">
          <cell r="A34" t="str">
            <v>312</v>
          </cell>
          <cell r="B34" t="str">
            <v>Міністерство інфраструктури України (загальнодержавні витрати)</v>
          </cell>
        </row>
        <row r="35">
          <cell r="A35" t="str">
            <v>313</v>
          </cell>
          <cell r="B35" t="str">
            <v>Державне агентство автомобільних доріг України (загальнодержавні витрати)</v>
          </cell>
        </row>
        <row r="36">
          <cell r="A36" t="str">
            <v>320</v>
          </cell>
          <cell r="B36" t="str">
            <v>Міністерство надзвичайних ситуацій України</v>
          </cell>
        </row>
        <row r="37">
          <cell r="A37" t="str">
            <v>321</v>
          </cell>
          <cell r="B37" t="str">
            <v>Міністерство надзвичайних ситуацій України (загальнодержавні витрати)</v>
          </cell>
        </row>
        <row r="38">
          <cell r="A38" t="str">
            <v>330</v>
          </cell>
          <cell r="B38" t="str">
            <v>Міністерство доходів і зборів України</v>
          </cell>
        </row>
        <row r="39">
          <cell r="A39" t="str">
            <v>340</v>
          </cell>
          <cell r="B39" t="str">
            <v>Міністерство молоді та спорту України</v>
          </cell>
        </row>
        <row r="40">
          <cell r="A40" t="str">
            <v>341</v>
          </cell>
          <cell r="B40" t="str">
            <v>Міністерство молоді та спорту України (загальнодержавні витрати)</v>
          </cell>
        </row>
        <row r="41">
          <cell r="A41" t="str">
            <v>350</v>
          </cell>
          <cell r="B41" t="str">
            <v>Міністерство фінансів України</v>
          </cell>
        </row>
        <row r="42">
          <cell r="A42" t="str">
            <v>351</v>
          </cell>
          <cell r="B42" t="str">
            <v>Міністерство фінансів України (загальнодержавні витрати)</v>
          </cell>
        </row>
        <row r="43">
          <cell r="A43" t="str">
            <v>360</v>
          </cell>
          <cell r="B43" t="str">
            <v>Міністерство юстиції України</v>
          </cell>
        </row>
        <row r="44">
          <cell r="A44" t="str">
            <v>370</v>
          </cell>
          <cell r="B44" t="str">
            <v>Державна служба України з надзвичайних ситуацій</v>
          </cell>
        </row>
        <row r="45">
          <cell r="A45" t="str">
            <v>527</v>
          </cell>
          <cell r="B45" t="str">
            <v>Державна інспекція ядерного регулювання України</v>
          </cell>
        </row>
        <row r="46">
          <cell r="A46" t="str">
            <v>534</v>
          </cell>
          <cell r="B46" t="str">
            <v>Адміністрація Державної прикордонної служби України</v>
          </cell>
        </row>
        <row r="47">
          <cell r="A47" t="str">
            <v>549</v>
          </cell>
          <cell r="B47" t="str">
            <v>Державна служба гірничого нагляду та промислової безпеки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630</v>
          </cell>
          <cell r="B57" t="str">
            <v>Державне агентство з інвестицій та управління національними проектами України</v>
          </cell>
        </row>
        <row r="58">
          <cell r="A58" t="str">
            <v>635</v>
          </cell>
          <cell r="B58" t="str">
            <v>Державне агентство екологічних інвестицій України</v>
          </cell>
        </row>
        <row r="59">
          <cell r="A59" t="str">
            <v>637</v>
          </cell>
          <cell r="B59" t="str">
            <v>Національна комісія, що здійснює державне регулювання у сфері енергетики</v>
          </cell>
        </row>
        <row r="60">
          <cell r="A60" t="str">
            <v>638</v>
          </cell>
          <cell r="B60" t="str">
            <v>Державне космічне агентство України</v>
          </cell>
        </row>
        <row r="61">
          <cell r="A61" t="str">
            <v>644</v>
          </cell>
          <cell r="B61" t="str">
            <v>Національна рада України з питань телебачення і радіомовлення</v>
          </cell>
        </row>
        <row r="62">
          <cell r="A62" t="str">
            <v>645</v>
          </cell>
          <cell r="B62" t="str">
            <v>Національна комісія, що здійснює державне регулювання у сфері комунальних послуг</v>
          </cell>
        </row>
        <row r="63">
          <cell r="A63" t="str">
            <v>650</v>
          </cell>
          <cell r="B63" t="str">
            <v>Рада національної безпеки і оборони України</v>
          </cell>
        </row>
        <row r="64">
          <cell r="A64" t="str">
            <v>651</v>
          </cell>
          <cell r="B64" t="str">
            <v>Рахункова палата</v>
          </cell>
        </row>
        <row r="65">
          <cell r="A65" t="str">
            <v>652</v>
          </cell>
          <cell r="B65" t="str">
            <v>Служба безпеки України</v>
          </cell>
        </row>
        <row r="66">
          <cell r="A66" t="str">
            <v>654</v>
          </cell>
          <cell r="B66" t="str">
            <v>Національна академія наук України</v>
          </cell>
        </row>
        <row r="67">
          <cell r="A67" t="str">
            <v>655</v>
          </cell>
          <cell r="B67" t="str">
            <v>Національна академія педагогічних наук України</v>
          </cell>
        </row>
        <row r="68">
          <cell r="A68" t="str">
            <v>656</v>
          </cell>
          <cell r="B68" t="str">
            <v>Національна академія медичних наук України</v>
          </cell>
        </row>
        <row r="69">
          <cell r="A69" t="str">
            <v>657</v>
          </cell>
          <cell r="B69" t="str">
            <v>Національна академія мистецтв України</v>
          </cell>
        </row>
        <row r="70">
          <cell r="A70" t="str">
            <v>658</v>
          </cell>
          <cell r="B70" t="str">
            <v>Національна академія правових наук України</v>
          </cell>
        </row>
        <row r="71">
          <cell r="A71" t="str">
            <v>659</v>
          </cell>
          <cell r="B71" t="str">
            <v>Національна академія аграрних наук України</v>
          </cell>
        </row>
        <row r="72">
          <cell r="A72" t="str">
            <v>660</v>
          </cell>
          <cell r="B72" t="str">
            <v>Управління державної охорони України</v>
          </cell>
        </row>
        <row r="73">
          <cell r="A73" t="str">
            <v>661</v>
          </cell>
          <cell r="B73" t="str">
            <v>Фонд державного майна України</v>
          </cell>
        </row>
        <row r="74">
          <cell r="A74" t="str">
            <v>662</v>
          </cell>
          <cell r="B74" t="str">
            <v>Служба зовнішньої розвідки України</v>
          </cell>
        </row>
        <row r="75">
          <cell r="A75" t="str">
            <v>664</v>
          </cell>
          <cell r="B75" t="str">
            <v>Адміністрація Державної служби спеціального зв'язку та захисту інформації України</v>
          </cell>
        </row>
        <row r="76">
          <cell r="A76" t="str">
            <v>665</v>
          </cell>
          <cell r="B76"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7">
          <cell r="A77" t="str">
            <v>673</v>
          </cell>
          <cell r="B77" t="str">
            <v>Центральна виборча комісія</v>
          </cell>
        </row>
        <row r="78">
          <cell r="A78" t="str">
            <v>674</v>
          </cell>
          <cell r="B78" t="str">
            <v>Центральна виборча комісія (загальнодержавні витрати)</v>
          </cell>
        </row>
        <row r="79">
          <cell r="A79" t="str">
            <v>680</v>
          </cell>
          <cell r="B79" t="str">
            <v>Національна акціонерна компанія "Украгролізинг"</v>
          </cell>
        </row>
        <row r="80">
          <cell r="A80" t="str">
            <v>771</v>
          </cell>
          <cell r="B80" t="str">
            <v>Рада міністрів Автономної Республіки Крим</v>
          </cell>
        </row>
        <row r="81">
          <cell r="A81" t="str">
            <v>772</v>
          </cell>
          <cell r="B81" t="str">
            <v>Вінницька обласна державна адміністрація</v>
          </cell>
        </row>
        <row r="82">
          <cell r="A82" t="str">
            <v>773</v>
          </cell>
          <cell r="B82" t="str">
            <v>Волинська обласна державна адміністрація</v>
          </cell>
        </row>
        <row r="83">
          <cell r="A83" t="str">
            <v>774</v>
          </cell>
          <cell r="B83" t="str">
            <v>Дніпропетровська обласна державна адміністрація</v>
          </cell>
        </row>
        <row r="84">
          <cell r="A84" t="str">
            <v>775</v>
          </cell>
          <cell r="B84" t="str">
            <v>Донецька обласна державна адміністрація</v>
          </cell>
        </row>
        <row r="85">
          <cell r="A85" t="str">
            <v>776</v>
          </cell>
          <cell r="B85" t="str">
            <v>Житомирська обласна державна адміністрація</v>
          </cell>
        </row>
        <row r="86">
          <cell r="A86" t="str">
            <v>777</v>
          </cell>
          <cell r="B86" t="str">
            <v>Закарпатська обласна державна адміністрація</v>
          </cell>
        </row>
        <row r="87">
          <cell r="A87" t="str">
            <v>778</v>
          </cell>
          <cell r="B87" t="str">
            <v>Запорізька обласна державна адміністрація</v>
          </cell>
        </row>
        <row r="88">
          <cell r="A88" t="str">
            <v>779</v>
          </cell>
          <cell r="B88" t="str">
            <v>Ўвано-Франківська обласна державна адміністрація</v>
          </cell>
        </row>
        <row r="89">
          <cell r="A89" t="str">
            <v>780</v>
          </cell>
          <cell r="B89" t="str">
            <v>Київська обласна державна адміністрація</v>
          </cell>
        </row>
        <row r="90">
          <cell r="A90" t="str">
            <v>781</v>
          </cell>
          <cell r="B90" t="str">
            <v>Кіровоградська обласна державна адміністрація</v>
          </cell>
        </row>
        <row r="91">
          <cell r="A91" t="str">
            <v>782</v>
          </cell>
          <cell r="B91" t="str">
            <v>Луганська обласна державна адміністрація</v>
          </cell>
        </row>
        <row r="92">
          <cell r="A92" t="str">
            <v>783</v>
          </cell>
          <cell r="B92" t="str">
            <v>Львівська обласна державна адміністрація</v>
          </cell>
        </row>
        <row r="93">
          <cell r="A93" t="str">
            <v>784</v>
          </cell>
          <cell r="B93" t="str">
            <v>Миколаївська обласна державна адміністрація</v>
          </cell>
        </row>
        <row r="94">
          <cell r="A94" t="str">
            <v>785</v>
          </cell>
          <cell r="B94" t="str">
            <v>Одеська обласна державна адміністрація</v>
          </cell>
        </row>
        <row r="95">
          <cell r="A95" t="str">
            <v>786</v>
          </cell>
          <cell r="B95" t="str">
            <v>Полтавська обласна державна адміністрація</v>
          </cell>
        </row>
        <row r="96">
          <cell r="A96" t="str">
            <v>787</v>
          </cell>
          <cell r="B96" t="str">
            <v>Рівненська обласна державна адміністрація</v>
          </cell>
        </row>
        <row r="97">
          <cell r="A97" t="str">
            <v>788</v>
          </cell>
          <cell r="B97" t="str">
            <v>Сумська обласна державна адміністрація</v>
          </cell>
        </row>
        <row r="98">
          <cell r="A98" t="str">
            <v>789</v>
          </cell>
          <cell r="B98" t="str">
            <v>Тернопільська обласна державна адміністрація</v>
          </cell>
        </row>
        <row r="99">
          <cell r="A99" t="str">
            <v>790</v>
          </cell>
          <cell r="B99" t="str">
            <v>Харківська обласна державна адміністрація</v>
          </cell>
        </row>
        <row r="100">
          <cell r="A100" t="str">
            <v>791</v>
          </cell>
          <cell r="B100" t="str">
            <v>Херсонська обласна державна адміністрація</v>
          </cell>
        </row>
        <row r="101">
          <cell r="A101" t="str">
            <v>792</v>
          </cell>
          <cell r="B101" t="str">
            <v>Хмельницька обласна державна адміністрація</v>
          </cell>
        </row>
        <row r="102">
          <cell r="A102" t="str">
            <v>793</v>
          </cell>
          <cell r="B102" t="str">
            <v>Черкаська обласна державна адміністрація</v>
          </cell>
        </row>
        <row r="103">
          <cell r="A103" t="str">
            <v>794</v>
          </cell>
          <cell r="B103" t="str">
            <v>Чернівецька обласна державна адміністрація</v>
          </cell>
        </row>
        <row r="104">
          <cell r="A104" t="str">
            <v>795</v>
          </cell>
          <cell r="B104" t="str">
            <v>Чернігівська обласна державна адміністрація</v>
          </cell>
        </row>
        <row r="105">
          <cell r="A105" t="str">
            <v>796</v>
          </cell>
          <cell r="B105" t="str">
            <v>Київська міська державна админістрація</v>
          </cell>
        </row>
        <row r="106">
          <cell r="A106" t="str">
            <v>797</v>
          </cell>
          <cell r="B106" t="str">
            <v>Севастопольська міська державна адміністрація</v>
          </cell>
        </row>
        <row r="107">
          <cell r="A107" t="str">
            <v>868</v>
          </cell>
          <cell r="B107" t="str">
            <v>Державна служба України з питань регуляторної політики та розвитку підприємництва</v>
          </cell>
        </row>
        <row r="108">
          <cell r="A108" t="str">
            <v>-</v>
          </cell>
          <cell r="B108" t="str">
            <v>-</v>
          </cell>
        </row>
      </sheetData>
      <sheetData sheetId="300"/>
      <sheetData sheetId="301"/>
      <sheetData sheetId="302"/>
      <sheetData sheetId="303"/>
      <sheetData sheetId="304"/>
      <sheetData sheetId="305"/>
      <sheetData sheetId="306"/>
      <sheetData sheetId="307"/>
      <sheetData sheetId="30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5"/>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5" width="10.375" customWidth="1"/>
    <col min="6" max="6" width="8.625" customWidth="1"/>
    <col min="7" max="7" width="11" customWidth="1"/>
    <col min="8" max="8" width="10.125" customWidth="1"/>
    <col min="9" max="10" width="10.75" customWidth="1"/>
    <col min="14" max="14" width="8.875" customWidth="1"/>
    <col min="257" max="257" width="57.75" customWidth="1"/>
    <col min="258" max="258" width="4.625" customWidth="1"/>
    <col min="259" max="259" width="3.875" customWidth="1"/>
    <col min="260" max="261" width="10.375" customWidth="1"/>
    <col min="262" max="262" width="8.625" customWidth="1"/>
    <col min="263" max="263" width="11" customWidth="1"/>
    <col min="264" max="264" width="10.125" customWidth="1"/>
    <col min="265" max="266" width="10.75" customWidth="1"/>
    <col min="270" max="270" width="8.875" customWidth="1"/>
    <col min="513" max="513" width="57.75" customWidth="1"/>
    <col min="514" max="514" width="4.625" customWidth="1"/>
    <col min="515" max="515" width="3.875" customWidth="1"/>
    <col min="516" max="517" width="10.375" customWidth="1"/>
    <col min="518" max="518" width="8.625" customWidth="1"/>
    <col min="519" max="519" width="11" customWidth="1"/>
    <col min="520" max="520" width="10.125" customWidth="1"/>
    <col min="521" max="522" width="10.75" customWidth="1"/>
    <col min="526" max="526" width="8.875" customWidth="1"/>
    <col min="769" max="769" width="57.75" customWidth="1"/>
    <col min="770" max="770" width="4.625" customWidth="1"/>
    <col min="771" max="771" width="3.875" customWidth="1"/>
    <col min="772" max="773" width="10.375" customWidth="1"/>
    <col min="774" max="774" width="8.625" customWidth="1"/>
    <col min="775" max="775" width="11" customWidth="1"/>
    <col min="776" max="776" width="10.125" customWidth="1"/>
    <col min="777" max="778" width="10.75" customWidth="1"/>
    <col min="782" max="782" width="8.875" customWidth="1"/>
    <col min="1025" max="1025" width="57.75" customWidth="1"/>
    <col min="1026" max="1026" width="4.625" customWidth="1"/>
    <col min="1027" max="1027" width="3.875" customWidth="1"/>
    <col min="1028" max="1029" width="10.375" customWidth="1"/>
    <col min="1030" max="1030" width="8.625" customWidth="1"/>
    <col min="1031" max="1031" width="11" customWidth="1"/>
    <col min="1032" max="1032" width="10.125" customWidth="1"/>
    <col min="1033" max="1034" width="10.75" customWidth="1"/>
    <col min="1038" max="1038" width="8.875" customWidth="1"/>
    <col min="1281" max="1281" width="57.75" customWidth="1"/>
    <col min="1282" max="1282" width="4.625" customWidth="1"/>
    <col min="1283" max="1283" width="3.875" customWidth="1"/>
    <col min="1284" max="1285" width="10.375" customWidth="1"/>
    <col min="1286" max="1286" width="8.625" customWidth="1"/>
    <col min="1287" max="1287" width="11" customWidth="1"/>
    <col min="1288" max="1288" width="10.125" customWidth="1"/>
    <col min="1289" max="1290" width="10.75" customWidth="1"/>
    <col min="1294" max="1294" width="8.875" customWidth="1"/>
    <col min="1537" max="1537" width="57.75" customWidth="1"/>
    <col min="1538" max="1538" width="4.625" customWidth="1"/>
    <col min="1539" max="1539" width="3.875" customWidth="1"/>
    <col min="1540" max="1541" width="10.375" customWidth="1"/>
    <col min="1542" max="1542" width="8.625" customWidth="1"/>
    <col min="1543" max="1543" width="11" customWidth="1"/>
    <col min="1544" max="1544" width="10.125" customWidth="1"/>
    <col min="1545" max="1546" width="10.75" customWidth="1"/>
    <col min="1550" max="1550" width="8.875" customWidth="1"/>
    <col min="1793" max="1793" width="57.75" customWidth="1"/>
    <col min="1794" max="1794" width="4.625" customWidth="1"/>
    <col min="1795" max="1795" width="3.875" customWidth="1"/>
    <col min="1796" max="1797" width="10.375" customWidth="1"/>
    <col min="1798" max="1798" width="8.625" customWidth="1"/>
    <col min="1799" max="1799" width="11" customWidth="1"/>
    <col min="1800" max="1800" width="10.125" customWidth="1"/>
    <col min="1801" max="1802" width="10.75" customWidth="1"/>
    <col min="1806" max="1806" width="8.875" customWidth="1"/>
    <col min="2049" max="2049" width="57.75" customWidth="1"/>
    <col min="2050" max="2050" width="4.625" customWidth="1"/>
    <col min="2051" max="2051" width="3.875" customWidth="1"/>
    <col min="2052" max="2053" width="10.375" customWidth="1"/>
    <col min="2054" max="2054" width="8.625" customWidth="1"/>
    <col min="2055" max="2055" width="11" customWidth="1"/>
    <col min="2056" max="2056" width="10.125" customWidth="1"/>
    <col min="2057" max="2058" width="10.75" customWidth="1"/>
    <col min="2062" max="2062" width="8.875" customWidth="1"/>
    <col min="2305" max="2305" width="57.75" customWidth="1"/>
    <col min="2306" max="2306" width="4.625" customWidth="1"/>
    <col min="2307" max="2307" width="3.875" customWidth="1"/>
    <col min="2308" max="2309" width="10.375" customWidth="1"/>
    <col min="2310" max="2310" width="8.625" customWidth="1"/>
    <col min="2311" max="2311" width="11" customWidth="1"/>
    <col min="2312" max="2312" width="10.125" customWidth="1"/>
    <col min="2313" max="2314" width="10.75" customWidth="1"/>
    <col min="2318" max="2318" width="8.875" customWidth="1"/>
    <col min="2561" max="2561" width="57.75" customWidth="1"/>
    <col min="2562" max="2562" width="4.625" customWidth="1"/>
    <col min="2563" max="2563" width="3.875" customWidth="1"/>
    <col min="2564" max="2565" width="10.375" customWidth="1"/>
    <col min="2566" max="2566" width="8.625" customWidth="1"/>
    <col min="2567" max="2567" width="11" customWidth="1"/>
    <col min="2568" max="2568" width="10.125" customWidth="1"/>
    <col min="2569" max="2570" width="10.75" customWidth="1"/>
    <col min="2574" max="2574" width="8.875" customWidth="1"/>
    <col min="2817" max="2817" width="57.75" customWidth="1"/>
    <col min="2818" max="2818" width="4.625" customWidth="1"/>
    <col min="2819" max="2819" width="3.875" customWidth="1"/>
    <col min="2820" max="2821" width="10.375" customWidth="1"/>
    <col min="2822" max="2822" width="8.625" customWidth="1"/>
    <col min="2823" max="2823" width="11" customWidth="1"/>
    <col min="2824" max="2824" width="10.125" customWidth="1"/>
    <col min="2825" max="2826" width="10.75" customWidth="1"/>
    <col min="2830" max="2830" width="8.875" customWidth="1"/>
    <col min="3073" max="3073" width="57.75" customWidth="1"/>
    <col min="3074" max="3074" width="4.625" customWidth="1"/>
    <col min="3075" max="3075" width="3.875" customWidth="1"/>
    <col min="3076" max="3077" width="10.375" customWidth="1"/>
    <col min="3078" max="3078" width="8.625" customWidth="1"/>
    <col min="3079" max="3079" width="11" customWidth="1"/>
    <col min="3080" max="3080" width="10.125" customWidth="1"/>
    <col min="3081" max="3082" width="10.75" customWidth="1"/>
    <col min="3086" max="3086" width="8.875" customWidth="1"/>
    <col min="3329" max="3329" width="57.75" customWidth="1"/>
    <col min="3330" max="3330" width="4.625" customWidth="1"/>
    <col min="3331" max="3331" width="3.875" customWidth="1"/>
    <col min="3332" max="3333" width="10.375" customWidth="1"/>
    <col min="3334" max="3334" width="8.625" customWidth="1"/>
    <col min="3335" max="3335" width="11" customWidth="1"/>
    <col min="3336" max="3336" width="10.125" customWidth="1"/>
    <col min="3337" max="3338" width="10.75" customWidth="1"/>
    <col min="3342" max="3342" width="8.875" customWidth="1"/>
    <col min="3585" max="3585" width="57.75" customWidth="1"/>
    <col min="3586" max="3586" width="4.625" customWidth="1"/>
    <col min="3587" max="3587" width="3.875" customWidth="1"/>
    <col min="3588" max="3589" width="10.375" customWidth="1"/>
    <col min="3590" max="3590" width="8.625" customWidth="1"/>
    <col min="3591" max="3591" width="11" customWidth="1"/>
    <col min="3592" max="3592" width="10.125" customWidth="1"/>
    <col min="3593" max="3594" width="10.75" customWidth="1"/>
    <col min="3598" max="3598" width="8.875" customWidth="1"/>
    <col min="3841" max="3841" width="57.75" customWidth="1"/>
    <col min="3842" max="3842" width="4.625" customWidth="1"/>
    <col min="3843" max="3843" width="3.875" customWidth="1"/>
    <col min="3844" max="3845" width="10.375" customWidth="1"/>
    <col min="3846" max="3846" width="8.625" customWidth="1"/>
    <col min="3847" max="3847" width="11" customWidth="1"/>
    <col min="3848" max="3848" width="10.125" customWidth="1"/>
    <col min="3849" max="3850" width="10.75" customWidth="1"/>
    <col min="3854" max="3854" width="8.875" customWidth="1"/>
    <col min="4097" max="4097" width="57.75" customWidth="1"/>
    <col min="4098" max="4098" width="4.625" customWidth="1"/>
    <col min="4099" max="4099" width="3.875" customWidth="1"/>
    <col min="4100" max="4101" width="10.375" customWidth="1"/>
    <col min="4102" max="4102" width="8.625" customWidth="1"/>
    <col min="4103" max="4103" width="11" customWidth="1"/>
    <col min="4104" max="4104" width="10.125" customWidth="1"/>
    <col min="4105" max="4106" width="10.75" customWidth="1"/>
    <col min="4110" max="4110" width="8.875" customWidth="1"/>
    <col min="4353" max="4353" width="57.75" customWidth="1"/>
    <col min="4354" max="4354" width="4.625" customWidth="1"/>
    <col min="4355" max="4355" width="3.875" customWidth="1"/>
    <col min="4356" max="4357" width="10.375" customWidth="1"/>
    <col min="4358" max="4358" width="8.625" customWidth="1"/>
    <col min="4359" max="4359" width="11" customWidth="1"/>
    <col min="4360" max="4360" width="10.125" customWidth="1"/>
    <col min="4361" max="4362" width="10.75" customWidth="1"/>
    <col min="4366" max="4366" width="8.875" customWidth="1"/>
    <col min="4609" max="4609" width="57.75" customWidth="1"/>
    <col min="4610" max="4610" width="4.625" customWidth="1"/>
    <col min="4611" max="4611" width="3.875" customWidth="1"/>
    <col min="4612" max="4613" width="10.375" customWidth="1"/>
    <col min="4614" max="4614" width="8.625" customWidth="1"/>
    <col min="4615" max="4615" width="11" customWidth="1"/>
    <col min="4616" max="4616" width="10.125" customWidth="1"/>
    <col min="4617" max="4618" width="10.75" customWidth="1"/>
    <col min="4622" max="4622" width="8.875" customWidth="1"/>
    <col min="4865" max="4865" width="57.75" customWidth="1"/>
    <col min="4866" max="4866" width="4.625" customWidth="1"/>
    <col min="4867" max="4867" width="3.875" customWidth="1"/>
    <col min="4868" max="4869" width="10.375" customWidth="1"/>
    <col min="4870" max="4870" width="8.625" customWidth="1"/>
    <col min="4871" max="4871" width="11" customWidth="1"/>
    <col min="4872" max="4872" width="10.125" customWidth="1"/>
    <col min="4873" max="4874" width="10.75" customWidth="1"/>
    <col min="4878" max="4878" width="8.875" customWidth="1"/>
    <col min="5121" max="5121" width="57.75" customWidth="1"/>
    <col min="5122" max="5122" width="4.625" customWidth="1"/>
    <col min="5123" max="5123" width="3.875" customWidth="1"/>
    <col min="5124" max="5125" width="10.375" customWidth="1"/>
    <col min="5126" max="5126" width="8.625" customWidth="1"/>
    <col min="5127" max="5127" width="11" customWidth="1"/>
    <col min="5128" max="5128" width="10.125" customWidth="1"/>
    <col min="5129" max="5130" width="10.75" customWidth="1"/>
    <col min="5134" max="5134" width="8.875" customWidth="1"/>
    <col min="5377" max="5377" width="57.75" customWidth="1"/>
    <col min="5378" max="5378" width="4.625" customWidth="1"/>
    <col min="5379" max="5379" width="3.875" customWidth="1"/>
    <col min="5380" max="5381" width="10.375" customWidth="1"/>
    <col min="5382" max="5382" width="8.625" customWidth="1"/>
    <col min="5383" max="5383" width="11" customWidth="1"/>
    <col min="5384" max="5384" width="10.125" customWidth="1"/>
    <col min="5385" max="5386" width="10.75" customWidth="1"/>
    <col min="5390" max="5390" width="8.875" customWidth="1"/>
    <col min="5633" max="5633" width="57.75" customWidth="1"/>
    <col min="5634" max="5634" width="4.625" customWidth="1"/>
    <col min="5635" max="5635" width="3.875" customWidth="1"/>
    <col min="5636" max="5637" width="10.375" customWidth="1"/>
    <col min="5638" max="5638" width="8.625" customWidth="1"/>
    <col min="5639" max="5639" width="11" customWidth="1"/>
    <col min="5640" max="5640" width="10.125" customWidth="1"/>
    <col min="5641" max="5642" width="10.75" customWidth="1"/>
    <col min="5646" max="5646" width="8.875" customWidth="1"/>
    <col min="5889" max="5889" width="57.75" customWidth="1"/>
    <col min="5890" max="5890" width="4.625" customWidth="1"/>
    <col min="5891" max="5891" width="3.875" customWidth="1"/>
    <col min="5892" max="5893" width="10.375" customWidth="1"/>
    <col min="5894" max="5894" width="8.625" customWidth="1"/>
    <col min="5895" max="5895" width="11" customWidth="1"/>
    <col min="5896" max="5896" width="10.125" customWidth="1"/>
    <col min="5897" max="5898" width="10.75" customWidth="1"/>
    <col min="5902" max="5902" width="8.875" customWidth="1"/>
    <col min="6145" max="6145" width="57.75" customWidth="1"/>
    <col min="6146" max="6146" width="4.625" customWidth="1"/>
    <col min="6147" max="6147" width="3.875" customWidth="1"/>
    <col min="6148" max="6149" width="10.375" customWidth="1"/>
    <col min="6150" max="6150" width="8.625" customWidth="1"/>
    <col min="6151" max="6151" width="11" customWidth="1"/>
    <col min="6152" max="6152" width="10.125" customWidth="1"/>
    <col min="6153" max="6154" width="10.75" customWidth="1"/>
    <col min="6158" max="6158" width="8.875" customWidth="1"/>
    <col min="6401" max="6401" width="57.75" customWidth="1"/>
    <col min="6402" max="6402" width="4.625" customWidth="1"/>
    <col min="6403" max="6403" width="3.875" customWidth="1"/>
    <col min="6404" max="6405" width="10.375" customWidth="1"/>
    <col min="6406" max="6406" width="8.625" customWidth="1"/>
    <col min="6407" max="6407" width="11" customWidth="1"/>
    <col min="6408" max="6408" width="10.125" customWidth="1"/>
    <col min="6409" max="6410" width="10.75" customWidth="1"/>
    <col min="6414" max="6414" width="8.875" customWidth="1"/>
    <col min="6657" max="6657" width="57.75" customWidth="1"/>
    <col min="6658" max="6658" width="4.625" customWidth="1"/>
    <col min="6659" max="6659" width="3.875" customWidth="1"/>
    <col min="6660" max="6661" width="10.375" customWidth="1"/>
    <col min="6662" max="6662" width="8.625" customWidth="1"/>
    <col min="6663" max="6663" width="11" customWidth="1"/>
    <col min="6664" max="6664" width="10.125" customWidth="1"/>
    <col min="6665" max="6666" width="10.75" customWidth="1"/>
    <col min="6670" max="6670" width="8.875" customWidth="1"/>
    <col min="6913" max="6913" width="57.75" customWidth="1"/>
    <col min="6914" max="6914" width="4.625" customWidth="1"/>
    <col min="6915" max="6915" width="3.875" customWidth="1"/>
    <col min="6916" max="6917" width="10.375" customWidth="1"/>
    <col min="6918" max="6918" width="8.625" customWidth="1"/>
    <col min="6919" max="6919" width="11" customWidth="1"/>
    <col min="6920" max="6920" width="10.125" customWidth="1"/>
    <col min="6921" max="6922" width="10.75" customWidth="1"/>
    <col min="6926" max="6926" width="8.875" customWidth="1"/>
    <col min="7169" max="7169" width="57.75" customWidth="1"/>
    <col min="7170" max="7170" width="4.625" customWidth="1"/>
    <col min="7171" max="7171" width="3.875" customWidth="1"/>
    <col min="7172" max="7173" width="10.375" customWidth="1"/>
    <col min="7174" max="7174" width="8.625" customWidth="1"/>
    <col min="7175" max="7175" width="11" customWidth="1"/>
    <col min="7176" max="7176" width="10.125" customWidth="1"/>
    <col min="7177" max="7178" width="10.75" customWidth="1"/>
    <col min="7182" max="7182" width="8.875" customWidth="1"/>
    <col min="7425" max="7425" width="57.75" customWidth="1"/>
    <col min="7426" max="7426" width="4.625" customWidth="1"/>
    <col min="7427" max="7427" width="3.875" customWidth="1"/>
    <col min="7428" max="7429" width="10.375" customWidth="1"/>
    <col min="7430" max="7430" width="8.625" customWidth="1"/>
    <col min="7431" max="7431" width="11" customWidth="1"/>
    <col min="7432" max="7432" width="10.125" customWidth="1"/>
    <col min="7433" max="7434" width="10.75" customWidth="1"/>
    <col min="7438" max="7438" width="8.875" customWidth="1"/>
    <col min="7681" max="7681" width="57.75" customWidth="1"/>
    <col min="7682" max="7682" width="4.625" customWidth="1"/>
    <col min="7683" max="7683" width="3.875" customWidth="1"/>
    <col min="7684" max="7685" width="10.375" customWidth="1"/>
    <col min="7686" max="7686" width="8.625" customWidth="1"/>
    <col min="7687" max="7687" width="11" customWidth="1"/>
    <col min="7688" max="7688" width="10.125" customWidth="1"/>
    <col min="7689" max="7690" width="10.75" customWidth="1"/>
    <col min="7694" max="7694" width="8.875" customWidth="1"/>
    <col min="7937" max="7937" width="57.75" customWidth="1"/>
    <col min="7938" max="7938" width="4.625" customWidth="1"/>
    <col min="7939" max="7939" width="3.875" customWidth="1"/>
    <col min="7940" max="7941" width="10.375" customWidth="1"/>
    <col min="7942" max="7942" width="8.625" customWidth="1"/>
    <col min="7943" max="7943" width="11" customWidth="1"/>
    <col min="7944" max="7944" width="10.125" customWidth="1"/>
    <col min="7945" max="7946" width="10.75" customWidth="1"/>
    <col min="7950" max="7950" width="8.875" customWidth="1"/>
    <col min="8193" max="8193" width="57.75" customWidth="1"/>
    <col min="8194" max="8194" width="4.625" customWidth="1"/>
    <col min="8195" max="8195" width="3.875" customWidth="1"/>
    <col min="8196" max="8197" width="10.375" customWidth="1"/>
    <col min="8198" max="8198" width="8.625" customWidth="1"/>
    <col min="8199" max="8199" width="11" customWidth="1"/>
    <col min="8200" max="8200" width="10.125" customWidth="1"/>
    <col min="8201" max="8202" width="10.75" customWidth="1"/>
    <col min="8206" max="8206" width="8.875" customWidth="1"/>
    <col min="8449" max="8449" width="57.75" customWidth="1"/>
    <col min="8450" max="8450" width="4.625" customWidth="1"/>
    <col min="8451" max="8451" width="3.875" customWidth="1"/>
    <col min="8452" max="8453" width="10.375" customWidth="1"/>
    <col min="8454" max="8454" width="8.625" customWidth="1"/>
    <col min="8455" max="8455" width="11" customWidth="1"/>
    <col min="8456" max="8456" width="10.125" customWidth="1"/>
    <col min="8457" max="8458" width="10.75" customWidth="1"/>
    <col min="8462" max="8462" width="8.875" customWidth="1"/>
    <col min="8705" max="8705" width="57.75" customWidth="1"/>
    <col min="8706" max="8706" width="4.625" customWidth="1"/>
    <col min="8707" max="8707" width="3.875" customWidth="1"/>
    <col min="8708" max="8709" width="10.375" customWidth="1"/>
    <col min="8710" max="8710" width="8.625" customWidth="1"/>
    <col min="8711" max="8711" width="11" customWidth="1"/>
    <col min="8712" max="8712" width="10.125" customWidth="1"/>
    <col min="8713" max="8714" width="10.75" customWidth="1"/>
    <col min="8718" max="8718" width="8.875" customWidth="1"/>
    <col min="8961" max="8961" width="57.75" customWidth="1"/>
    <col min="8962" max="8962" width="4.625" customWidth="1"/>
    <col min="8963" max="8963" width="3.875" customWidth="1"/>
    <col min="8964" max="8965" width="10.375" customWidth="1"/>
    <col min="8966" max="8966" width="8.625" customWidth="1"/>
    <col min="8967" max="8967" width="11" customWidth="1"/>
    <col min="8968" max="8968" width="10.125" customWidth="1"/>
    <col min="8969" max="8970" width="10.75" customWidth="1"/>
    <col min="8974" max="8974" width="8.875" customWidth="1"/>
    <col min="9217" max="9217" width="57.75" customWidth="1"/>
    <col min="9218" max="9218" width="4.625" customWidth="1"/>
    <col min="9219" max="9219" width="3.875" customWidth="1"/>
    <col min="9220" max="9221" width="10.375" customWidth="1"/>
    <col min="9222" max="9222" width="8.625" customWidth="1"/>
    <col min="9223" max="9223" width="11" customWidth="1"/>
    <col min="9224" max="9224" width="10.125" customWidth="1"/>
    <col min="9225" max="9226" width="10.75" customWidth="1"/>
    <col min="9230" max="9230" width="8.875" customWidth="1"/>
    <col min="9473" max="9473" width="57.75" customWidth="1"/>
    <col min="9474" max="9474" width="4.625" customWidth="1"/>
    <col min="9475" max="9475" width="3.875" customWidth="1"/>
    <col min="9476" max="9477" width="10.375" customWidth="1"/>
    <col min="9478" max="9478" width="8.625" customWidth="1"/>
    <col min="9479" max="9479" width="11" customWidth="1"/>
    <col min="9480" max="9480" width="10.125" customWidth="1"/>
    <col min="9481" max="9482" width="10.75" customWidth="1"/>
    <col min="9486" max="9486" width="8.875" customWidth="1"/>
    <col min="9729" max="9729" width="57.75" customWidth="1"/>
    <col min="9730" max="9730" width="4.625" customWidth="1"/>
    <col min="9731" max="9731" width="3.875" customWidth="1"/>
    <col min="9732" max="9733" width="10.375" customWidth="1"/>
    <col min="9734" max="9734" width="8.625" customWidth="1"/>
    <col min="9735" max="9735" width="11" customWidth="1"/>
    <col min="9736" max="9736" width="10.125" customWidth="1"/>
    <col min="9737" max="9738" width="10.75" customWidth="1"/>
    <col min="9742" max="9742" width="8.875" customWidth="1"/>
    <col min="9985" max="9985" width="57.75" customWidth="1"/>
    <col min="9986" max="9986" width="4.625" customWidth="1"/>
    <col min="9987" max="9987" width="3.875" customWidth="1"/>
    <col min="9988" max="9989" width="10.375" customWidth="1"/>
    <col min="9990" max="9990" width="8.625" customWidth="1"/>
    <col min="9991" max="9991" width="11" customWidth="1"/>
    <col min="9992" max="9992" width="10.125" customWidth="1"/>
    <col min="9993" max="9994" width="10.75" customWidth="1"/>
    <col min="9998" max="9998" width="8.875" customWidth="1"/>
    <col min="10241" max="10241" width="57.75" customWidth="1"/>
    <col min="10242" max="10242" width="4.625" customWidth="1"/>
    <col min="10243" max="10243" width="3.875" customWidth="1"/>
    <col min="10244" max="10245" width="10.375" customWidth="1"/>
    <col min="10246" max="10246" width="8.625" customWidth="1"/>
    <col min="10247" max="10247" width="11" customWidth="1"/>
    <col min="10248" max="10248" width="10.125" customWidth="1"/>
    <col min="10249" max="10250" width="10.75" customWidth="1"/>
    <col min="10254" max="10254" width="8.875" customWidth="1"/>
    <col min="10497" max="10497" width="57.75" customWidth="1"/>
    <col min="10498" max="10498" width="4.625" customWidth="1"/>
    <col min="10499" max="10499" width="3.875" customWidth="1"/>
    <col min="10500" max="10501" width="10.375" customWidth="1"/>
    <col min="10502" max="10502" width="8.625" customWidth="1"/>
    <col min="10503" max="10503" width="11" customWidth="1"/>
    <col min="10504" max="10504" width="10.125" customWidth="1"/>
    <col min="10505" max="10506" width="10.75" customWidth="1"/>
    <col min="10510" max="10510" width="8.875" customWidth="1"/>
    <col min="10753" max="10753" width="57.75" customWidth="1"/>
    <col min="10754" max="10754" width="4.625" customWidth="1"/>
    <col min="10755" max="10755" width="3.875" customWidth="1"/>
    <col min="10756" max="10757" width="10.375" customWidth="1"/>
    <col min="10758" max="10758" width="8.625" customWidth="1"/>
    <col min="10759" max="10759" width="11" customWidth="1"/>
    <col min="10760" max="10760" width="10.125" customWidth="1"/>
    <col min="10761" max="10762" width="10.75" customWidth="1"/>
    <col min="10766" max="10766" width="8.875" customWidth="1"/>
    <col min="11009" max="11009" width="57.75" customWidth="1"/>
    <col min="11010" max="11010" width="4.625" customWidth="1"/>
    <col min="11011" max="11011" width="3.875" customWidth="1"/>
    <col min="11012" max="11013" width="10.375" customWidth="1"/>
    <col min="11014" max="11014" width="8.625" customWidth="1"/>
    <col min="11015" max="11015" width="11" customWidth="1"/>
    <col min="11016" max="11016" width="10.125" customWidth="1"/>
    <col min="11017" max="11018" width="10.75" customWidth="1"/>
    <col min="11022" max="11022" width="8.875" customWidth="1"/>
    <col min="11265" max="11265" width="57.75" customWidth="1"/>
    <col min="11266" max="11266" width="4.625" customWidth="1"/>
    <col min="11267" max="11267" width="3.875" customWidth="1"/>
    <col min="11268" max="11269" width="10.375" customWidth="1"/>
    <col min="11270" max="11270" width="8.625" customWidth="1"/>
    <col min="11271" max="11271" width="11" customWidth="1"/>
    <col min="11272" max="11272" width="10.125" customWidth="1"/>
    <col min="11273" max="11274" width="10.75" customWidth="1"/>
    <col min="11278" max="11278" width="8.875" customWidth="1"/>
    <col min="11521" max="11521" width="57.75" customWidth="1"/>
    <col min="11522" max="11522" width="4.625" customWidth="1"/>
    <col min="11523" max="11523" width="3.875" customWidth="1"/>
    <col min="11524" max="11525" width="10.375" customWidth="1"/>
    <col min="11526" max="11526" width="8.625" customWidth="1"/>
    <col min="11527" max="11527" width="11" customWidth="1"/>
    <col min="11528" max="11528" width="10.125" customWidth="1"/>
    <col min="11529" max="11530" width="10.75" customWidth="1"/>
    <col min="11534" max="11534" width="8.875" customWidth="1"/>
    <col min="11777" max="11777" width="57.75" customWidth="1"/>
    <col min="11778" max="11778" width="4.625" customWidth="1"/>
    <col min="11779" max="11779" width="3.875" customWidth="1"/>
    <col min="11780" max="11781" width="10.375" customWidth="1"/>
    <col min="11782" max="11782" width="8.625" customWidth="1"/>
    <col min="11783" max="11783" width="11" customWidth="1"/>
    <col min="11784" max="11784" width="10.125" customWidth="1"/>
    <col min="11785" max="11786" width="10.75" customWidth="1"/>
    <col min="11790" max="11790" width="8.875" customWidth="1"/>
    <col min="12033" max="12033" width="57.75" customWidth="1"/>
    <col min="12034" max="12034" width="4.625" customWidth="1"/>
    <col min="12035" max="12035" width="3.875" customWidth="1"/>
    <col min="12036" max="12037" width="10.375" customWidth="1"/>
    <col min="12038" max="12038" width="8.625" customWidth="1"/>
    <col min="12039" max="12039" width="11" customWidth="1"/>
    <col min="12040" max="12040" width="10.125" customWidth="1"/>
    <col min="12041" max="12042" width="10.75" customWidth="1"/>
    <col min="12046" max="12046" width="8.875" customWidth="1"/>
    <col min="12289" max="12289" width="57.75" customWidth="1"/>
    <col min="12290" max="12290" width="4.625" customWidth="1"/>
    <col min="12291" max="12291" width="3.875" customWidth="1"/>
    <col min="12292" max="12293" width="10.375" customWidth="1"/>
    <col min="12294" max="12294" width="8.625" customWidth="1"/>
    <col min="12295" max="12295" width="11" customWidth="1"/>
    <col min="12296" max="12296" width="10.125" customWidth="1"/>
    <col min="12297" max="12298" width="10.75" customWidth="1"/>
    <col min="12302" max="12302" width="8.875" customWidth="1"/>
    <col min="12545" max="12545" width="57.75" customWidth="1"/>
    <col min="12546" max="12546" width="4.625" customWidth="1"/>
    <col min="12547" max="12547" width="3.875" customWidth="1"/>
    <col min="12548" max="12549" width="10.375" customWidth="1"/>
    <col min="12550" max="12550" width="8.625" customWidth="1"/>
    <col min="12551" max="12551" width="11" customWidth="1"/>
    <col min="12552" max="12552" width="10.125" customWidth="1"/>
    <col min="12553" max="12554" width="10.75" customWidth="1"/>
    <col min="12558" max="12558" width="8.875" customWidth="1"/>
    <col min="12801" max="12801" width="57.75" customWidth="1"/>
    <col min="12802" max="12802" width="4.625" customWidth="1"/>
    <col min="12803" max="12803" width="3.875" customWidth="1"/>
    <col min="12804" max="12805" width="10.375" customWidth="1"/>
    <col min="12806" max="12806" width="8.625" customWidth="1"/>
    <col min="12807" max="12807" width="11" customWidth="1"/>
    <col min="12808" max="12808" width="10.125" customWidth="1"/>
    <col min="12809" max="12810" width="10.75" customWidth="1"/>
    <col min="12814" max="12814" width="8.875" customWidth="1"/>
    <col min="13057" max="13057" width="57.75" customWidth="1"/>
    <col min="13058" max="13058" width="4.625" customWidth="1"/>
    <col min="13059" max="13059" width="3.875" customWidth="1"/>
    <col min="13060" max="13061" width="10.375" customWidth="1"/>
    <col min="13062" max="13062" width="8.625" customWidth="1"/>
    <col min="13063" max="13063" width="11" customWidth="1"/>
    <col min="13064" max="13064" width="10.125" customWidth="1"/>
    <col min="13065" max="13066" width="10.75" customWidth="1"/>
    <col min="13070" max="13070" width="8.875" customWidth="1"/>
    <col min="13313" max="13313" width="57.75" customWidth="1"/>
    <col min="13314" max="13314" width="4.625" customWidth="1"/>
    <col min="13315" max="13315" width="3.875" customWidth="1"/>
    <col min="13316" max="13317" width="10.375" customWidth="1"/>
    <col min="13318" max="13318" width="8.625" customWidth="1"/>
    <col min="13319" max="13319" width="11" customWidth="1"/>
    <col min="13320" max="13320" width="10.125" customWidth="1"/>
    <col min="13321" max="13322" width="10.75" customWidth="1"/>
    <col min="13326" max="13326" width="8.875" customWidth="1"/>
    <col min="13569" max="13569" width="57.75" customWidth="1"/>
    <col min="13570" max="13570" width="4.625" customWidth="1"/>
    <col min="13571" max="13571" width="3.875" customWidth="1"/>
    <col min="13572" max="13573" width="10.375" customWidth="1"/>
    <col min="13574" max="13574" width="8.625" customWidth="1"/>
    <col min="13575" max="13575" width="11" customWidth="1"/>
    <col min="13576" max="13576" width="10.125" customWidth="1"/>
    <col min="13577" max="13578" width="10.75" customWidth="1"/>
    <col min="13582" max="13582" width="8.875" customWidth="1"/>
    <col min="13825" max="13825" width="57.75" customWidth="1"/>
    <col min="13826" max="13826" width="4.625" customWidth="1"/>
    <col min="13827" max="13827" width="3.875" customWidth="1"/>
    <col min="13828" max="13829" width="10.375" customWidth="1"/>
    <col min="13830" max="13830" width="8.625" customWidth="1"/>
    <col min="13831" max="13831" width="11" customWidth="1"/>
    <col min="13832" max="13832" width="10.125" customWidth="1"/>
    <col min="13833" max="13834" width="10.75" customWidth="1"/>
    <col min="13838" max="13838" width="8.875" customWidth="1"/>
    <col min="14081" max="14081" width="57.75" customWidth="1"/>
    <col min="14082" max="14082" width="4.625" customWidth="1"/>
    <col min="14083" max="14083" width="3.875" customWidth="1"/>
    <col min="14084" max="14085" width="10.375" customWidth="1"/>
    <col min="14086" max="14086" width="8.625" customWidth="1"/>
    <col min="14087" max="14087" width="11" customWidth="1"/>
    <col min="14088" max="14088" width="10.125" customWidth="1"/>
    <col min="14089" max="14090" width="10.75" customWidth="1"/>
    <col min="14094" max="14094" width="8.875" customWidth="1"/>
    <col min="14337" max="14337" width="57.75" customWidth="1"/>
    <col min="14338" max="14338" width="4.625" customWidth="1"/>
    <col min="14339" max="14339" width="3.875" customWidth="1"/>
    <col min="14340" max="14341" width="10.375" customWidth="1"/>
    <col min="14342" max="14342" width="8.625" customWidth="1"/>
    <col min="14343" max="14343" width="11" customWidth="1"/>
    <col min="14344" max="14344" width="10.125" customWidth="1"/>
    <col min="14345" max="14346" width="10.75" customWidth="1"/>
    <col min="14350" max="14350" width="8.875" customWidth="1"/>
    <col min="14593" max="14593" width="57.75" customWidth="1"/>
    <col min="14594" max="14594" width="4.625" customWidth="1"/>
    <col min="14595" max="14595" width="3.875" customWidth="1"/>
    <col min="14596" max="14597" width="10.375" customWidth="1"/>
    <col min="14598" max="14598" width="8.625" customWidth="1"/>
    <col min="14599" max="14599" width="11" customWidth="1"/>
    <col min="14600" max="14600" width="10.125" customWidth="1"/>
    <col min="14601" max="14602" width="10.75" customWidth="1"/>
    <col min="14606" max="14606" width="8.875" customWidth="1"/>
    <col min="14849" max="14849" width="57.75" customWidth="1"/>
    <col min="14850" max="14850" width="4.625" customWidth="1"/>
    <col min="14851" max="14851" width="3.875" customWidth="1"/>
    <col min="14852" max="14853" width="10.375" customWidth="1"/>
    <col min="14854" max="14854" width="8.625" customWidth="1"/>
    <col min="14855" max="14855" width="11" customWidth="1"/>
    <col min="14856" max="14856" width="10.125" customWidth="1"/>
    <col min="14857" max="14858" width="10.75" customWidth="1"/>
    <col min="14862" max="14862" width="8.875" customWidth="1"/>
    <col min="15105" max="15105" width="57.75" customWidth="1"/>
    <col min="15106" max="15106" width="4.625" customWidth="1"/>
    <col min="15107" max="15107" width="3.875" customWidth="1"/>
    <col min="15108" max="15109" width="10.375" customWidth="1"/>
    <col min="15110" max="15110" width="8.625" customWidth="1"/>
    <col min="15111" max="15111" width="11" customWidth="1"/>
    <col min="15112" max="15112" width="10.125" customWidth="1"/>
    <col min="15113" max="15114" width="10.75" customWidth="1"/>
    <col min="15118" max="15118" width="8.875" customWidth="1"/>
    <col min="15361" max="15361" width="57.75" customWidth="1"/>
    <col min="15362" max="15362" width="4.625" customWidth="1"/>
    <col min="15363" max="15363" width="3.875" customWidth="1"/>
    <col min="15364" max="15365" width="10.375" customWidth="1"/>
    <col min="15366" max="15366" width="8.625" customWidth="1"/>
    <col min="15367" max="15367" width="11" customWidth="1"/>
    <col min="15368" max="15368" width="10.125" customWidth="1"/>
    <col min="15369" max="15370" width="10.75" customWidth="1"/>
    <col min="15374" max="15374" width="8.875" customWidth="1"/>
    <col min="15617" max="15617" width="57.75" customWidth="1"/>
    <col min="15618" max="15618" width="4.625" customWidth="1"/>
    <col min="15619" max="15619" width="3.875" customWidth="1"/>
    <col min="15620" max="15621" width="10.375" customWidth="1"/>
    <col min="15622" max="15622" width="8.625" customWidth="1"/>
    <col min="15623" max="15623" width="11" customWidth="1"/>
    <col min="15624" max="15624" width="10.125" customWidth="1"/>
    <col min="15625" max="15626" width="10.75" customWidth="1"/>
    <col min="15630" max="15630" width="8.875" customWidth="1"/>
    <col min="15873" max="15873" width="57.75" customWidth="1"/>
    <col min="15874" max="15874" width="4.625" customWidth="1"/>
    <col min="15875" max="15875" width="3.875" customWidth="1"/>
    <col min="15876" max="15877" width="10.375" customWidth="1"/>
    <col min="15878" max="15878" width="8.625" customWidth="1"/>
    <col min="15879" max="15879" width="11" customWidth="1"/>
    <col min="15880" max="15880" width="10.125" customWidth="1"/>
    <col min="15881" max="15882" width="10.75" customWidth="1"/>
    <col min="15886" max="15886" width="8.875" customWidth="1"/>
    <col min="16129" max="16129" width="57.75" customWidth="1"/>
    <col min="16130" max="16130" width="4.625" customWidth="1"/>
    <col min="16131" max="16131" width="3.875" customWidth="1"/>
    <col min="16132" max="16133" width="10.375" customWidth="1"/>
    <col min="16134" max="16134" width="8.625" customWidth="1"/>
    <col min="16135" max="16135" width="11" customWidth="1"/>
    <col min="16136" max="16136" width="10.125" customWidth="1"/>
    <col min="16137" max="16138" width="10.75" customWidth="1"/>
    <col min="16142" max="16142" width="8.875" customWidth="1"/>
  </cols>
  <sheetData>
    <row r="1" spans="1:14" s="1" customFormat="1" ht="15" x14ac:dyDescent="0.25">
      <c r="H1" s="2" t="s">
        <v>0</v>
      </c>
      <c r="I1" s="2"/>
      <c r="J1" s="2"/>
      <c r="K1" s="3"/>
    </row>
    <row r="2" spans="1:14" s="1" customFormat="1" ht="15" x14ac:dyDescent="0.25">
      <c r="G2" s="3"/>
      <c r="H2" s="2"/>
      <c r="I2" s="2"/>
      <c r="J2" s="2"/>
      <c r="K2" s="3"/>
    </row>
    <row r="3" spans="1:14" s="1" customFormat="1" ht="15" x14ac:dyDescent="0.25">
      <c r="G3" s="3"/>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 xml:space="preserve">за 2014 р. </v>
      </c>
      <c r="B6" s="4"/>
      <c r="C6" s="4"/>
      <c r="D6" s="4"/>
      <c r="E6" s="4"/>
      <c r="F6" s="4"/>
      <c r="G6" s="4"/>
      <c r="H6" s="4"/>
      <c r="I6" s="4"/>
      <c r="J6" s="4"/>
    </row>
    <row r="7" spans="1:14" s="8" customFormat="1" ht="11.25" x14ac:dyDescent="0.2">
      <c r="J7" s="9" t="s">
        <v>2</v>
      </c>
    </row>
    <row r="8" spans="1:14" s="8" customFormat="1" ht="12" x14ac:dyDescent="0.2">
      <c r="J8" s="10"/>
    </row>
    <row r="9" spans="1:14" s="8" customFormat="1" ht="12" x14ac:dyDescent="0.2">
      <c r="A9" s="11" t="s">
        <v>3</v>
      </c>
      <c r="B9" s="12" t="str">
        <f>[1]ЗАПОЛНИТЬ!B3</f>
        <v>Департамент охорони здоров'я Хмельницької ОДА</v>
      </c>
      <c r="C9" s="12"/>
      <c r="D9" s="12"/>
      <c r="E9" s="12"/>
      <c r="F9" s="12"/>
      <c r="G9" s="12"/>
      <c r="H9" s="12"/>
      <c r="I9" s="13" t="s">
        <v>4</v>
      </c>
      <c r="J9" s="14" t="str">
        <f>[1]ЗАПОЛНИТЬ!B13</f>
        <v>02013337</v>
      </c>
      <c r="K9" s="15"/>
      <c r="L9" s="16"/>
    </row>
    <row r="10" spans="1:14" s="8" customFormat="1" ht="12" x14ac:dyDescent="0.2">
      <c r="A10" s="17" t="s">
        <v>5</v>
      </c>
      <c r="B10" s="18" t="str">
        <f>[1]ЗАПОЛНИТЬ!B5</f>
        <v>м.Хмельницький</v>
      </c>
      <c r="C10" s="18"/>
      <c r="D10" s="18"/>
      <c r="E10" s="18"/>
      <c r="F10" s="18"/>
      <c r="G10" s="18"/>
      <c r="H10" s="18"/>
      <c r="I10" s="8" t="s">
        <v>6</v>
      </c>
      <c r="J10" s="19">
        <f>[1]ЗАПОЛНИТЬ!B14</f>
        <v>6810100000</v>
      </c>
      <c r="K10" s="15"/>
      <c r="L10" s="17"/>
    </row>
    <row r="11" spans="1:14" s="8" customFormat="1" ht="12" x14ac:dyDescent="0.2">
      <c r="A11" s="20" t="s">
        <v>7</v>
      </c>
      <c r="B11" s="21" t="str">
        <f>[1]ЗАПОЛНИТЬ!D15</f>
        <v>Орган державної влади</v>
      </c>
      <c r="C11" s="21"/>
      <c r="D11" s="21"/>
      <c r="E11" s="21"/>
      <c r="F11" s="21"/>
      <c r="G11" s="21"/>
      <c r="H11" s="21"/>
      <c r="I11" s="8" t="s">
        <v>8</v>
      </c>
      <c r="J11" s="19">
        <f>[1]ЗАПОЛНИТЬ!B15</f>
        <v>410</v>
      </c>
      <c r="K11" s="15"/>
      <c r="L11" s="17"/>
    </row>
    <row r="12" spans="1:14" s="8" customFormat="1" ht="12" x14ac:dyDescent="0.2">
      <c r="A12" s="22" t="s">
        <v>9</v>
      </c>
      <c r="B12" s="22"/>
      <c r="C12" s="22"/>
      <c r="D12" s="23" t="s">
        <v>10</v>
      </c>
      <c r="E12" s="24" t="str">
        <f>IF(D12&gt;0,VLOOKUP(D12,'[1]ДовидникКВК(ГОС)'!A$1:B$65536,2,FALSE),"")</f>
        <v>Міністерство охорони здоров'я України</v>
      </c>
      <c r="F12" s="24"/>
      <c r="G12" s="24"/>
      <c r="H12" s="24"/>
      <c r="K12" s="25"/>
      <c r="L12" s="16"/>
    </row>
    <row r="13" spans="1:14" s="8" customFormat="1" ht="11.25" x14ac:dyDescent="0.2">
      <c r="A13" s="22" t="s">
        <v>11</v>
      </c>
      <c r="B13" s="22"/>
      <c r="C13" s="22"/>
      <c r="D13" s="26" t="s">
        <v>12</v>
      </c>
      <c r="E13" s="27" t="str">
        <f>IF(D13&gt;0,VLOOKUP(D13,[1]ДовидникКПК!B$1:C$65536,2,FALSE),"")</f>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
      <c r="F13" s="27"/>
      <c r="G13" s="27"/>
      <c r="H13" s="27"/>
      <c r="I13" s="27"/>
      <c r="J13" s="27"/>
      <c r="K13" s="15"/>
      <c r="L13" s="16"/>
    </row>
    <row r="14" spans="1:14" s="8" customFormat="1" ht="11.25" x14ac:dyDescent="0.2">
      <c r="A14" s="22" t="s">
        <v>13</v>
      </c>
      <c r="B14" s="22"/>
      <c r="C14" s="22"/>
      <c r="D14" s="28" t="str">
        <f>[1]ЗАПОЛНИТЬ!H10</f>
        <v>-</v>
      </c>
      <c r="E14" s="24" t="str">
        <f>[1]ЗАПОЛНИТЬ!I10</f>
        <v>-</v>
      </c>
      <c r="F14" s="24"/>
      <c r="G14" s="24"/>
      <c r="H14" s="24"/>
      <c r="I14" s="24"/>
      <c r="J14" s="24"/>
      <c r="K14" s="15"/>
      <c r="L14" s="16"/>
    </row>
    <row r="15" spans="1:14" s="8" customFormat="1" ht="11.25" x14ac:dyDescent="0.2">
      <c r="A15" s="22" t="s">
        <v>14</v>
      </c>
      <c r="B15" s="22"/>
      <c r="C15" s="22"/>
      <c r="D15" s="29"/>
      <c r="E15" s="30" t="str">
        <f>IF(D15&gt;0,VLOOKUP(D15,[1]ДовидникКФК!A$1:B$65536,2,FALSE),"")</f>
        <v/>
      </c>
      <c r="F15" s="30"/>
      <c r="G15" s="30"/>
      <c r="H15" s="30"/>
      <c r="I15" s="30"/>
      <c r="J15" s="30"/>
      <c r="K15" s="15"/>
      <c r="L15" s="16"/>
    </row>
    <row r="16" spans="1:14" s="8" customFormat="1" ht="11.25" x14ac:dyDescent="0.2">
      <c r="A16" s="31" t="s">
        <v>15</v>
      </c>
    </row>
    <row r="17" spans="1:12" s="8" customFormat="1" ht="11.25" x14ac:dyDescent="0.2">
      <c r="A17" s="31" t="s">
        <v>16</v>
      </c>
    </row>
    <row r="18" spans="1:12" s="8" customFormat="1" ht="12" thickBot="1" x14ac:dyDescent="0.25">
      <c r="A18" s="32"/>
      <c r="B18" s="32"/>
      <c r="C18" s="32"/>
      <c r="D18" s="32"/>
      <c r="E18" s="32"/>
      <c r="F18" s="32"/>
      <c r="G18" s="32"/>
      <c r="H18" s="32"/>
      <c r="I18" s="32"/>
      <c r="J18" s="32"/>
      <c r="K18" s="32"/>
      <c r="L18" s="32"/>
    </row>
    <row r="19" spans="1:12" s="8" customFormat="1" ht="12.75" thickTop="1" thickBot="1" x14ac:dyDescent="0.25">
      <c r="A19" s="33" t="s">
        <v>17</v>
      </c>
      <c r="B19" s="34" t="s">
        <v>18</v>
      </c>
      <c r="C19" s="33" t="s">
        <v>19</v>
      </c>
      <c r="D19" s="34" t="s">
        <v>20</v>
      </c>
      <c r="E19" s="34" t="s">
        <v>21</v>
      </c>
      <c r="F19" s="35" t="s">
        <v>22</v>
      </c>
      <c r="G19" s="35" t="s">
        <v>23</v>
      </c>
      <c r="H19" s="35" t="s">
        <v>24</v>
      </c>
      <c r="I19" s="35" t="s">
        <v>25</v>
      </c>
      <c r="J19" s="34" t="s">
        <v>26</v>
      </c>
    </row>
    <row r="20" spans="1:12" s="8" customFormat="1" ht="12.75" thickTop="1" thickBot="1" x14ac:dyDescent="0.25">
      <c r="A20" s="33"/>
      <c r="B20" s="34"/>
      <c r="C20" s="33"/>
      <c r="D20" s="34"/>
      <c r="E20" s="34"/>
      <c r="F20" s="35"/>
      <c r="G20" s="35"/>
      <c r="H20" s="35"/>
      <c r="I20" s="35"/>
      <c r="J20" s="34"/>
    </row>
    <row r="21" spans="1:12" s="8" customFormat="1" ht="12.75" thickTop="1" thickBot="1" x14ac:dyDescent="0.25">
      <c r="A21" s="33"/>
      <c r="B21" s="34"/>
      <c r="C21" s="33"/>
      <c r="D21" s="34"/>
      <c r="E21" s="34"/>
      <c r="F21" s="35"/>
      <c r="G21" s="35"/>
      <c r="H21" s="35"/>
      <c r="I21" s="35"/>
      <c r="J21" s="34"/>
    </row>
    <row r="22" spans="1:12" s="8" customFormat="1" ht="12.75" thickTop="1" thickBot="1" x14ac:dyDescent="0.25">
      <c r="A22" s="36">
        <v>1</v>
      </c>
      <c r="B22" s="36">
        <v>2</v>
      </c>
      <c r="C22" s="36">
        <v>3</v>
      </c>
      <c r="D22" s="36">
        <v>4</v>
      </c>
      <c r="E22" s="36">
        <v>5</v>
      </c>
      <c r="F22" s="36">
        <v>6</v>
      </c>
      <c r="G22" s="36">
        <v>7</v>
      </c>
      <c r="H22" s="36">
        <v>8</v>
      </c>
      <c r="I22" s="36">
        <v>9</v>
      </c>
      <c r="J22" s="36">
        <v>10</v>
      </c>
    </row>
    <row r="23" spans="1:12" s="8" customFormat="1" ht="12.75" thickTop="1" thickBot="1" x14ac:dyDescent="0.25">
      <c r="A23" s="37" t="s">
        <v>27</v>
      </c>
      <c r="B23" s="37" t="s">
        <v>28</v>
      </c>
      <c r="C23" s="38" t="s">
        <v>29</v>
      </c>
      <c r="D23" s="39">
        <f>D24+D58+D78+D83+D86</f>
        <v>0</v>
      </c>
      <c r="E23" s="39">
        <f>E26+E29+E32+E33+E37+E44+E45+E85+E53</f>
        <v>0</v>
      </c>
      <c r="F23" s="39">
        <f>F24+F58+F78+F83+F86</f>
        <v>0</v>
      </c>
      <c r="G23" s="39">
        <f>G24+G58+G78+G83+G86</f>
        <v>535140.15</v>
      </c>
      <c r="H23" s="39">
        <f>H24+H58+H78+H83+H86</f>
        <v>535140.15</v>
      </c>
      <c r="I23" s="39">
        <f>I24+I58+I78+I83+I86</f>
        <v>535140.15</v>
      </c>
      <c r="J23" s="39">
        <f>F23+G23-H23</f>
        <v>0</v>
      </c>
    </row>
    <row r="24" spans="1:12" s="8" customFormat="1" ht="23.25" thickTop="1" thickBot="1" x14ac:dyDescent="0.25">
      <c r="A24" s="40" t="s">
        <v>30</v>
      </c>
      <c r="B24" s="37">
        <v>2000</v>
      </c>
      <c r="C24" s="38" t="s">
        <v>31</v>
      </c>
      <c r="D24" s="39">
        <f t="shared" ref="D24:I24" si="0">D25+D30+D46+D49+D53+D57</f>
        <v>0</v>
      </c>
      <c r="E24" s="39">
        <v>0</v>
      </c>
      <c r="F24" s="39">
        <f t="shared" si="0"/>
        <v>0</v>
      </c>
      <c r="G24" s="39">
        <f t="shared" si="0"/>
        <v>535140.15</v>
      </c>
      <c r="H24" s="39">
        <f t="shared" si="0"/>
        <v>535140.15</v>
      </c>
      <c r="I24" s="39">
        <f t="shared" si="0"/>
        <v>535140.15</v>
      </c>
      <c r="J24" s="39">
        <f t="shared" ref="J24:J86" si="1">F24+G24-H24</f>
        <v>0</v>
      </c>
    </row>
    <row r="25" spans="1:12" s="8" customFormat="1" ht="12.75" thickTop="1" thickBot="1" x14ac:dyDescent="0.25">
      <c r="A25" s="41" t="s">
        <v>32</v>
      </c>
      <c r="B25" s="37">
        <v>2100</v>
      </c>
      <c r="C25" s="38" t="s">
        <v>33</v>
      </c>
      <c r="D25" s="39">
        <f>D26+D29</f>
        <v>0</v>
      </c>
      <c r="E25" s="39">
        <v>0</v>
      </c>
      <c r="F25" s="39">
        <f>F26+F29</f>
        <v>0</v>
      </c>
      <c r="G25" s="39">
        <f>G26+G29</f>
        <v>0</v>
      </c>
      <c r="H25" s="39">
        <f>H26+H29</f>
        <v>0</v>
      </c>
      <c r="I25" s="39">
        <f>I26+I29</f>
        <v>0</v>
      </c>
      <c r="J25" s="39">
        <f t="shared" si="1"/>
        <v>0</v>
      </c>
    </row>
    <row r="26" spans="1:12" s="8" customFormat="1" ht="12.75" thickTop="1" thickBot="1" x14ac:dyDescent="0.25">
      <c r="A26" s="42" t="s">
        <v>34</v>
      </c>
      <c r="B26" s="43">
        <v>2110</v>
      </c>
      <c r="C26" s="44" t="s">
        <v>35</v>
      </c>
      <c r="D26" s="45">
        <f t="shared" ref="D26:I26" si="2">SUM(D27:D28)</f>
        <v>0</v>
      </c>
      <c r="E26" s="46">
        <f t="shared" si="2"/>
        <v>0</v>
      </c>
      <c r="F26" s="45">
        <f t="shared" si="2"/>
        <v>0</v>
      </c>
      <c r="G26" s="45">
        <f t="shared" si="2"/>
        <v>0</v>
      </c>
      <c r="H26" s="45">
        <f t="shared" si="2"/>
        <v>0</v>
      </c>
      <c r="I26" s="45">
        <f t="shared" si="2"/>
        <v>0</v>
      </c>
      <c r="J26" s="47">
        <f t="shared" si="1"/>
        <v>0</v>
      </c>
    </row>
    <row r="27" spans="1:12" s="8" customFormat="1" ht="12.75" thickTop="1" thickBot="1" x14ac:dyDescent="0.25">
      <c r="A27" s="48" t="s">
        <v>36</v>
      </c>
      <c r="B27" s="49">
        <v>2111</v>
      </c>
      <c r="C27" s="50" t="s">
        <v>37</v>
      </c>
      <c r="D27" s="51">
        <v>0</v>
      </c>
      <c r="E27" s="52">
        <v>0</v>
      </c>
      <c r="F27" s="51">
        <v>0</v>
      </c>
      <c r="G27" s="51">
        <v>0</v>
      </c>
      <c r="H27" s="51">
        <v>0</v>
      </c>
      <c r="I27" s="51">
        <v>0</v>
      </c>
      <c r="J27" s="53">
        <f t="shared" si="1"/>
        <v>0</v>
      </c>
    </row>
    <row r="28" spans="1:12" s="8" customFormat="1" ht="12.75" thickTop="1" thickBot="1" x14ac:dyDescent="0.25">
      <c r="A28" s="48" t="s">
        <v>38</v>
      </c>
      <c r="B28" s="49">
        <v>2112</v>
      </c>
      <c r="C28" s="50" t="s">
        <v>39</v>
      </c>
      <c r="D28" s="51">
        <v>0</v>
      </c>
      <c r="E28" s="52">
        <v>0</v>
      </c>
      <c r="F28" s="51">
        <v>0</v>
      </c>
      <c r="G28" s="51">
        <v>0</v>
      </c>
      <c r="H28" s="51">
        <v>0</v>
      </c>
      <c r="I28" s="51">
        <v>0</v>
      </c>
      <c r="J28" s="53">
        <f t="shared" si="1"/>
        <v>0</v>
      </c>
    </row>
    <row r="29" spans="1:12" s="8" customFormat="1" ht="12.75" thickTop="1" thickBot="1" x14ac:dyDescent="0.25">
      <c r="A29" s="54" t="s">
        <v>40</v>
      </c>
      <c r="B29" s="43">
        <v>2120</v>
      </c>
      <c r="C29" s="44" t="s">
        <v>41</v>
      </c>
      <c r="D29" s="46">
        <v>0</v>
      </c>
      <c r="E29" s="46">
        <v>0</v>
      </c>
      <c r="F29" s="46">
        <v>0</v>
      </c>
      <c r="G29" s="46">
        <v>0</v>
      </c>
      <c r="H29" s="46">
        <v>0</v>
      </c>
      <c r="I29" s="46">
        <v>0</v>
      </c>
      <c r="J29" s="47">
        <f t="shared" si="1"/>
        <v>0</v>
      </c>
    </row>
    <row r="30" spans="1:12" s="8" customFormat="1" ht="12.75" thickTop="1" thickBot="1" x14ac:dyDescent="0.25">
      <c r="A30" s="55" t="s">
        <v>42</v>
      </c>
      <c r="B30" s="37">
        <v>2200</v>
      </c>
      <c r="C30" s="38" t="s">
        <v>43</v>
      </c>
      <c r="D30" s="56">
        <f>SUM(D31:D37)+D43</f>
        <v>0</v>
      </c>
      <c r="E30" s="56">
        <v>0</v>
      </c>
      <c r="F30" s="56">
        <f>SUM(F31:F37)+F43</f>
        <v>0</v>
      </c>
      <c r="G30" s="56">
        <f>SUM(G31:G37)+G43</f>
        <v>0</v>
      </c>
      <c r="H30" s="56">
        <f>SUM(H31:H37)+H43</f>
        <v>0</v>
      </c>
      <c r="I30" s="56">
        <f>SUM(I31:I37)+I43</f>
        <v>0</v>
      </c>
      <c r="J30" s="39">
        <f t="shared" si="1"/>
        <v>0</v>
      </c>
    </row>
    <row r="31" spans="1:12" s="8" customFormat="1" ht="12.75" thickTop="1" thickBot="1" x14ac:dyDescent="0.25">
      <c r="A31" s="57" t="s">
        <v>44</v>
      </c>
      <c r="B31" s="43">
        <v>2210</v>
      </c>
      <c r="C31" s="44" t="s">
        <v>45</v>
      </c>
      <c r="D31" s="46">
        <v>0</v>
      </c>
      <c r="E31" s="45">
        <v>0</v>
      </c>
      <c r="F31" s="46">
        <v>0</v>
      </c>
      <c r="G31" s="46">
        <v>0</v>
      </c>
      <c r="H31" s="46">
        <v>0</v>
      </c>
      <c r="I31" s="46">
        <v>0</v>
      </c>
      <c r="J31" s="47">
        <f t="shared" si="1"/>
        <v>0</v>
      </c>
    </row>
    <row r="32" spans="1:12" s="8" customFormat="1" ht="12.75" thickTop="1" thickBot="1" x14ac:dyDescent="0.25">
      <c r="A32" s="57" t="s">
        <v>46</v>
      </c>
      <c r="B32" s="43">
        <v>2220</v>
      </c>
      <c r="C32" s="43">
        <v>100</v>
      </c>
      <c r="D32" s="46">
        <v>0</v>
      </c>
      <c r="E32" s="46">
        <v>0</v>
      </c>
      <c r="F32" s="46">
        <v>0</v>
      </c>
      <c r="G32" s="46">
        <v>0</v>
      </c>
      <c r="H32" s="46">
        <v>0</v>
      </c>
      <c r="I32" s="46">
        <v>0</v>
      </c>
      <c r="J32" s="47">
        <f t="shared" si="1"/>
        <v>0</v>
      </c>
    </row>
    <row r="33" spans="1:10" s="8" customFormat="1" ht="12.75" thickTop="1" thickBot="1" x14ac:dyDescent="0.25">
      <c r="A33" s="57" t="s">
        <v>47</v>
      </c>
      <c r="B33" s="43">
        <v>2230</v>
      </c>
      <c r="C33" s="43">
        <v>110</v>
      </c>
      <c r="D33" s="46">
        <v>0</v>
      </c>
      <c r="E33" s="46">
        <v>0</v>
      </c>
      <c r="F33" s="46">
        <v>0</v>
      </c>
      <c r="G33" s="46">
        <v>0</v>
      </c>
      <c r="H33" s="46">
        <v>0</v>
      </c>
      <c r="I33" s="46">
        <v>0</v>
      </c>
      <c r="J33" s="47">
        <f t="shared" si="1"/>
        <v>0</v>
      </c>
    </row>
    <row r="34" spans="1:10" s="8" customFormat="1" ht="12.75" thickTop="1" thickBot="1" x14ac:dyDescent="0.25">
      <c r="A34" s="42" t="s">
        <v>48</v>
      </c>
      <c r="B34" s="43">
        <v>2240</v>
      </c>
      <c r="C34" s="43">
        <v>120</v>
      </c>
      <c r="D34" s="46">
        <v>0</v>
      </c>
      <c r="E34" s="45">
        <v>0</v>
      </c>
      <c r="F34" s="46">
        <v>0</v>
      </c>
      <c r="G34" s="46">
        <v>0</v>
      </c>
      <c r="H34" s="46">
        <v>0</v>
      </c>
      <c r="I34" s="46">
        <v>0</v>
      </c>
      <c r="J34" s="47">
        <f t="shared" si="1"/>
        <v>0</v>
      </c>
    </row>
    <row r="35" spans="1:10" s="8" customFormat="1" ht="12.75" thickTop="1" thickBot="1" x14ac:dyDescent="0.25">
      <c r="A35" s="42" t="s">
        <v>49</v>
      </c>
      <c r="B35" s="43">
        <v>2250</v>
      </c>
      <c r="C35" s="43">
        <v>130</v>
      </c>
      <c r="D35" s="46">
        <v>0</v>
      </c>
      <c r="E35" s="45">
        <v>0</v>
      </c>
      <c r="F35" s="46">
        <v>0</v>
      </c>
      <c r="G35" s="46">
        <v>0</v>
      </c>
      <c r="H35" s="46">
        <v>0</v>
      </c>
      <c r="I35" s="46">
        <v>0</v>
      </c>
      <c r="J35" s="47">
        <f t="shared" si="1"/>
        <v>0</v>
      </c>
    </row>
    <row r="36" spans="1:10" s="8" customFormat="1" ht="12.75" thickTop="1" thickBot="1" x14ac:dyDescent="0.25">
      <c r="A36" s="58" t="s">
        <v>50</v>
      </c>
      <c r="B36" s="43">
        <v>2260</v>
      </c>
      <c r="C36" s="43">
        <v>140</v>
      </c>
      <c r="D36" s="46">
        <v>0</v>
      </c>
      <c r="E36" s="45">
        <v>0</v>
      </c>
      <c r="F36" s="46">
        <v>0</v>
      </c>
      <c r="G36" s="46">
        <v>0</v>
      </c>
      <c r="H36" s="46">
        <v>0</v>
      </c>
      <c r="I36" s="46">
        <v>0</v>
      </c>
      <c r="J36" s="47">
        <f t="shared" si="1"/>
        <v>0</v>
      </c>
    </row>
    <row r="37" spans="1:10" s="8" customFormat="1" ht="12.75" thickTop="1" thickBot="1" x14ac:dyDescent="0.25">
      <c r="A37" s="54" t="s">
        <v>51</v>
      </c>
      <c r="B37" s="43">
        <v>2270</v>
      </c>
      <c r="C37" s="43">
        <v>150</v>
      </c>
      <c r="D37" s="45">
        <f>SUM(D38:D42)</f>
        <v>0</v>
      </c>
      <c r="E37" s="46">
        <v>0</v>
      </c>
      <c r="F37" s="45">
        <f>SUM(F38:F42)</f>
        <v>0</v>
      </c>
      <c r="G37" s="45">
        <f>SUM(G38:G42)</f>
        <v>0</v>
      </c>
      <c r="H37" s="45">
        <f>SUM(H38:H42)</f>
        <v>0</v>
      </c>
      <c r="I37" s="45">
        <f>SUM(I38:I42)</f>
        <v>0</v>
      </c>
      <c r="J37" s="47">
        <f t="shared" si="1"/>
        <v>0</v>
      </c>
    </row>
    <row r="38" spans="1:10" s="8" customFormat="1" ht="12.75" thickTop="1" thickBot="1" x14ac:dyDescent="0.25">
      <c r="A38" s="48" t="s">
        <v>52</v>
      </c>
      <c r="B38" s="49">
        <v>2271</v>
      </c>
      <c r="C38" s="49">
        <v>160</v>
      </c>
      <c r="D38" s="51">
        <v>0</v>
      </c>
      <c r="E38" s="52">
        <v>0</v>
      </c>
      <c r="F38" s="51">
        <v>0</v>
      </c>
      <c r="G38" s="51">
        <v>0</v>
      </c>
      <c r="H38" s="51">
        <v>0</v>
      </c>
      <c r="I38" s="51">
        <v>0</v>
      </c>
      <c r="J38" s="53">
        <f t="shared" si="1"/>
        <v>0</v>
      </c>
    </row>
    <row r="39" spans="1:10" s="8" customFormat="1" ht="12.75" thickTop="1" thickBot="1" x14ac:dyDescent="0.25">
      <c r="A39" s="48" t="s">
        <v>53</v>
      </c>
      <c r="B39" s="49">
        <v>2272</v>
      </c>
      <c r="C39" s="49">
        <v>170</v>
      </c>
      <c r="D39" s="51">
        <v>0</v>
      </c>
      <c r="E39" s="52">
        <v>0</v>
      </c>
      <c r="F39" s="51">
        <v>0</v>
      </c>
      <c r="G39" s="51">
        <v>0</v>
      </c>
      <c r="H39" s="51">
        <v>0</v>
      </c>
      <c r="I39" s="51">
        <v>0</v>
      </c>
      <c r="J39" s="53">
        <f t="shared" si="1"/>
        <v>0</v>
      </c>
    </row>
    <row r="40" spans="1:10" s="8" customFormat="1" ht="12.75" thickTop="1" thickBot="1" x14ac:dyDescent="0.25">
      <c r="A40" s="48" t="s">
        <v>54</v>
      </c>
      <c r="B40" s="49">
        <v>2273</v>
      </c>
      <c r="C40" s="49">
        <v>180</v>
      </c>
      <c r="D40" s="51">
        <v>0</v>
      </c>
      <c r="E40" s="52">
        <v>0</v>
      </c>
      <c r="F40" s="51">
        <v>0</v>
      </c>
      <c r="G40" s="51">
        <v>0</v>
      </c>
      <c r="H40" s="51">
        <v>0</v>
      </c>
      <c r="I40" s="51">
        <v>0</v>
      </c>
      <c r="J40" s="53">
        <f t="shared" si="1"/>
        <v>0</v>
      </c>
    </row>
    <row r="41" spans="1:10" s="8" customFormat="1" ht="12.75" thickTop="1" thickBot="1" x14ac:dyDescent="0.25">
      <c r="A41" s="48" t="s">
        <v>55</v>
      </c>
      <c r="B41" s="49">
        <v>2274</v>
      </c>
      <c r="C41" s="49">
        <v>190</v>
      </c>
      <c r="D41" s="51">
        <v>0</v>
      </c>
      <c r="E41" s="52">
        <v>0</v>
      </c>
      <c r="F41" s="51">
        <v>0</v>
      </c>
      <c r="G41" s="51">
        <v>0</v>
      </c>
      <c r="H41" s="51">
        <v>0</v>
      </c>
      <c r="I41" s="51">
        <v>0</v>
      </c>
      <c r="J41" s="53">
        <f t="shared" si="1"/>
        <v>0</v>
      </c>
    </row>
    <row r="42" spans="1:10" s="8" customFormat="1" ht="12.75" thickTop="1" thickBot="1" x14ac:dyDescent="0.25">
      <c r="A42" s="48" t="s">
        <v>56</v>
      </c>
      <c r="B42" s="49">
        <v>2275</v>
      </c>
      <c r="C42" s="49">
        <v>200</v>
      </c>
      <c r="D42" s="51">
        <v>0</v>
      </c>
      <c r="E42" s="52">
        <v>0</v>
      </c>
      <c r="F42" s="51">
        <v>0</v>
      </c>
      <c r="G42" s="51">
        <v>0</v>
      </c>
      <c r="H42" s="51">
        <v>0</v>
      </c>
      <c r="I42" s="51">
        <v>0</v>
      </c>
      <c r="J42" s="53">
        <f t="shared" si="1"/>
        <v>0</v>
      </c>
    </row>
    <row r="43" spans="1:10" s="8" customFormat="1" ht="12.75" thickTop="1" thickBot="1" x14ac:dyDescent="0.25">
      <c r="A43" s="58" t="s">
        <v>57</v>
      </c>
      <c r="B43" s="43">
        <v>2280</v>
      </c>
      <c r="C43" s="43">
        <v>210</v>
      </c>
      <c r="D43" s="45">
        <f>SUM(D44:D45)</f>
        <v>0</v>
      </c>
      <c r="E43" s="45">
        <v>0</v>
      </c>
      <c r="F43" s="45">
        <f>SUM(F44:F45)</f>
        <v>0</v>
      </c>
      <c r="G43" s="45">
        <f>SUM(G44:G45)</f>
        <v>0</v>
      </c>
      <c r="H43" s="45">
        <f>SUM(H44:H45)</f>
        <v>0</v>
      </c>
      <c r="I43" s="45">
        <f>SUM(I44:I45)</f>
        <v>0</v>
      </c>
      <c r="J43" s="47">
        <f t="shared" si="1"/>
        <v>0</v>
      </c>
    </row>
    <row r="44" spans="1:10" s="8" customFormat="1" ht="12.75" thickTop="1" thickBot="1" x14ac:dyDescent="0.25">
      <c r="A44" s="59" t="s">
        <v>58</v>
      </c>
      <c r="B44" s="40">
        <v>2281</v>
      </c>
      <c r="C44" s="40">
        <v>220</v>
      </c>
      <c r="D44" s="51">
        <v>0</v>
      </c>
      <c r="E44" s="51">
        <v>0</v>
      </c>
      <c r="F44" s="51">
        <v>0</v>
      </c>
      <c r="G44" s="51">
        <v>0</v>
      </c>
      <c r="H44" s="51">
        <v>0</v>
      </c>
      <c r="I44" s="51">
        <v>0</v>
      </c>
      <c r="J44" s="53">
        <f t="shared" si="1"/>
        <v>0</v>
      </c>
    </row>
    <row r="45" spans="1:10" s="8" customFormat="1" ht="12.75" thickTop="1" thickBot="1" x14ac:dyDescent="0.25">
      <c r="A45" s="60" t="s">
        <v>59</v>
      </c>
      <c r="B45" s="40">
        <v>2282</v>
      </c>
      <c r="C45" s="40">
        <v>230</v>
      </c>
      <c r="D45" s="51">
        <v>0</v>
      </c>
      <c r="E45" s="51">
        <v>0</v>
      </c>
      <c r="F45" s="51">
        <v>0</v>
      </c>
      <c r="G45" s="51">
        <v>0</v>
      </c>
      <c r="H45" s="51">
        <v>0</v>
      </c>
      <c r="I45" s="51">
        <v>0</v>
      </c>
      <c r="J45" s="53">
        <f t="shared" si="1"/>
        <v>0</v>
      </c>
    </row>
    <row r="46" spans="1:10" s="8" customFormat="1" ht="12.75" thickTop="1" thickBot="1" x14ac:dyDescent="0.25">
      <c r="A46" s="41" t="s">
        <v>60</v>
      </c>
      <c r="B46" s="61">
        <v>2400</v>
      </c>
      <c r="C46" s="61">
        <v>240</v>
      </c>
      <c r="D46" s="56">
        <f t="shared" ref="D46:I46" si="3">SUM(D47:D48)</f>
        <v>0</v>
      </c>
      <c r="E46" s="56">
        <f t="shared" si="3"/>
        <v>0</v>
      </c>
      <c r="F46" s="56">
        <f t="shared" si="3"/>
        <v>0</v>
      </c>
      <c r="G46" s="56">
        <f t="shared" si="3"/>
        <v>0</v>
      </c>
      <c r="H46" s="56">
        <f t="shared" si="3"/>
        <v>0</v>
      </c>
      <c r="I46" s="56">
        <f t="shared" si="3"/>
        <v>0</v>
      </c>
      <c r="J46" s="39">
        <f t="shared" si="1"/>
        <v>0</v>
      </c>
    </row>
    <row r="47" spans="1:10" s="8" customFormat="1" ht="12.75" thickTop="1" thickBot="1" x14ac:dyDescent="0.25">
      <c r="A47" s="62" t="s">
        <v>61</v>
      </c>
      <c r="B47" s="63">
        <v>2410</v>
      </c>
      <c r="C47" s="63">
        <v>250</v>
      </c>
      <c r="D47" s="46">
        <v>0</v>
      </c>
      <c r="E47" s="45">
        <v>0</v>
      </c>
      <c r="F47" s="46">
        <v>0</v>
      </c>
      <c r="G47" s="46">
        <v>0</v>
      </c>
      <c r="H47" s="46">
        <v>0</v>
      </c>
      <c r="I47" s="46">
        <v>0</v>
      </c>
      <c r="J47" s="47">
        <f t="shared" si="1"/>
        <v>0</v>
      </c>
    </row>
    <row r="48" spans="1:10" s="8" customFormat="1" ht="12.75" thickTop="1" thickBot="1" x14ac:dyDescent="0.25">
      <c r="A48" s="62" t="s">
        <v>62</v>
      </c>
      <c r="B48" s="63">
        <v>2420</v>
      </c>
      <c r="C48" s="63">
        <v>260</v>
      </c>
      <c r="D48" s="46">
        <v>0</v>
      </c>
      <c r="E48" s="45">
        <v>0</v>
      </c>
      <c r="F48" s="46">
        <v>0</v>
      </c>
      <c r="G48" s="46">
        <v>0</v>
      </c>
      <c r="H48" s="46">
        <v>0</v>
      </c>
      <c r="I48" s="46">
        <v>0</v>
      </c>
      <c r="J48" s="47">
        <f t="shared" si="1"/>
        <v>0</v>
      </c>
    </row>
    <row r="49" spans="1:10" s="8" customFormat="1" ht="12.75" thickTop="1" thickBot="1" x14ac:dyDescent="0.25">
      <c r="A49" s="64" t="s">
        <v>63</v>
      </c>
      <c r="B49" s="61">
        <v>2600</v>
      </c>
      <c r="C49" s="61">
        <v>270</v>
      </c>
      <c r="D49" s="56">
        <f t="shared" ref="D49:I49" si="4">SUM(D50:D52)</f>
        <v>0</v>
      </c>
      <c r="E49" s="56">
        <f t="shared" si="4"/>
        <v>0</v>
      </c>
      <c r="F49" s="56">
        <f t="shared" si="4"/>
        <v>0</v>
      </c>
      <c r="G49" s="56">
        <f t="shared" si="4"/>
        <v>535140.15</v>
      </c>
      <c r="H49" s="56">
        <f t="shared" si="4"/>
        <v>535140.15</v>
      </c>
      <c r="I49" s="56">
        <f t="shared" si="4"/>
        <v>535140.15</v>
      </c>
      <c r="J49" s="39">
        <f t="shared" si="1"/>
        <v>0</v>
      </c>
    </row>
    <row r="50" spans="1:10" s="8" customFormat="1" ht="12.75" thickTop="1" thickBot="1" x14ac:dyDescent="0.25">
      <c r="A50" s="54" t="s">
        <v>64</v>
      </c>
      <c r="B50" s="63">
        <v>2610</v>
      </c>
      <c r="C50" s="63">
        <v>280</v>
      </c>
      <c r="D50" s="65">
        <v>0</v>
      </c>
      <c r="E50" s="66">
        <v>0</v>
      </c>
      <c r="F50" s="65">
        <v>0</v>
      </c>
      <c r="G50" s="65">
        <v>0</v>
      </c>
      <c r="H50" s="65">
        <v>0</v>
      </c>
      <c r="I50" s="65">
        <v>0</v>
      </c>
      <c r="J50" s="47">
        <f t="shared" si="1"/>
        <v>0</v>
      </c>
    </row>
    <row r="51" spans="1:10" s="8" customFormat="1" ht="12.75" thickTop="1" thickBot="1" x14ac:dyDescent="0.25">
      <c r="A51" s="54" t="s">
        <v>65</v>
      </c>
      <c r="B51" s="63">
        <v>2620</v>
      </c>
      <c r="C51" s="63">
        <v>290</v>
      </c>
      <c r="D51" s="65">
        <v>0</v>
      </c>
      <c r="E51" s="66">
        <v>0</v>
      </c>
      <c r="F51" s="65">
        <v>0</v>
      </c>
      <c r="G51" s="65">
        <v>535140.15</v>
      </c>
      <c r="H51" s="65">
        <v>535140.15</v>
      </c>
      <c r="I51" s="65">
        <v>535140.15</v>
      </c>
      <c r="J51" s="47">
        <f t="shared" si="1"/>
        <v>0</v>
      </c>
    </row>
    <row r="52" spans="1:10" s="8" customFormat="1" ht="12.75" thickTop="1" thickBot="1" x14ac:dyDescent="0.25">
      <c r="A52" s="62" t="s">
        <v>66</v>
      </c>
      <c r="B52" s="63">
        <v>2630</v>
      </c>
      <c r="C52" s="63">
        <v>300</v>
      </c>
      <c r="D52" s="65">
        <v>0</v>
      </c>
      <c r="E52" s="66">
        <v>0</v>
      </c>
      <c r="F52" s="65">
        <v>0</v>
      </c>
      <c r="G52" s="65">
        <v>0</v>
      </c>
      <c r="H52" s="65">
        <v>0</v>
      </c>
      <c r="I52" s="65">
        <v>0</v>
      </c>
      <c r="J52" s="47">
        <f t="shared" si="1"/>
        <v>0</v>
      </c>
    </row>
    <row r="53" spans="1:10" s="8" customFormat="1" ht="12.75" thickTop="1" thickBot="1" x14ac:dyDescent="0.25">
      <c r="A53" s="67" t="s">
        <v>67</v>
      </c>
      <c r="B53" s="61">
        <v>2700</v>
      </c>
      <c r="C53" s="61">
        <v>310</v>
      </c>
      <c r="D53" s="68">
        <f t="shared" ref="D53:I53" si="5">SUM(D54:D56)</f>
        <v>0</v>
      </c>
      <c r="E53" s="69">
        <v>0</v>
      </c>
      <c r="F53" s="68">
        <f t="shared" si="5"/>
        <v>0</v>
      </c>
      <c r="G53" s="68">
        <f t="shared" si="5"/>
        <v>0</v>
      </c>
      <c r="H53" s="68">
        <f t="shared" si="5"/>
        <v>0</v>
      </c>
      <c r="I53" s="68">
        <f t="shared" si="5"/>
        <v>0</v>
      </c>
      <c r="J53" s="39">
        <f t="shared" si="1"/>
        <v>0</v>
      </c>
    </row>
    <row r="54" spans="1:10" s="8" customFormat="1" ht="12.75" thickTop="1" thickBot="1" x14ac:dyDescent="0.25">
      <c r="A54" s="54" t="s">
        <v>68</v>
      </c>
      <c r="B54" s="63">
        <v>2710</v>
      </c>
      <c r="C54" s="63">
        <v>320</v>
      </c>
      <c r="D54" s="65">
        <v>0</v>
      </c>
      <c r="E54" s="66">
        <v>0</v>
      </c>
      <c r="F54" s="65">
        <v>0</v>
      </c>
      <c r="G54" s="65">
        <v>0</v>
      </c>
      <c r="H54" s="65">
        <v>0</v>
      </c>
      <c r="I54" s="65">
        <v>0</v>
      </c>
      <c r="J54" s="47">
        <f t="shared" si="1"/>
        <v>0</v>
      </c>
    </row>
    <row r="55" spans="1:10" s="8" customFormat="1" ht="12.75" thickTop="1" thickBot="1" x14ac:dyDescent="0.25">
      <c r="A55" s="54" t="s">
        <v>69</v>
      </c>
      <c r="B55" s="63">
        <v>2720</v>
      </c>
      <c r="C55" s="63">
        <v>330</v>
      </c>
      <c r="D55" s="65">
        <v>0</v>
      </c>
      <c r="E55" s="66">
        <v>0</v>
      </c>
      <c r="F55" s="65">
        <v>0</v>
      </c>
      <c r="G55" s="65">
        <v>0</v>
      </c>
      <c r="H55" s="65">
        <v>0</v>
      </c>
      <c r="I55" s="65">
        <v>0</v>
      </c>
      <c r="J55" s="47">
        <f t="shared" si="1"/>
        <v>0</v>
      </c>
    </row>
    <row r="56" spans="1:10" s="8" customFormat="1" ht="12.75" thickTop="1" thickBot="1" x14ac:dyDescent="0.25">
      <c r="A56" s="54" t="s">
        <v>70</v>
      </c>
      <c r="B56" s="63">
        <v>2730</v>
      </c>
      <c r="C56" s="63">
        <v>340</v>
      </c>
      <c r="D56" s="65">
        <v>0</v>
      </c>
      <c r="E56" s="66">
        <v>0</v>
      </c>
      <c r="F56" s="65">
        <v>0</v>
      </c>
      <c r="G56" s="65">
        <v>0</v>
      </c>
      <c r="H56" s="65">
        <v>0</v>
      </c>
      <c r="I56" s="65">
        <v>0</v>
      </c>
      <c r="J56" s="47">
        <f t="shared" si="1"/>
        <v>0</v>
      </c>
    </row>
    <row r="57" spans="1:10" s="8" customFormat="1" ht="12.75" thickTop="1" thickBot="1" x14ac:dyDescent="0.25">
      <c r="A57" s="67" t="s">
        <v>71</v>
      </c>
      <c r="B57" s="61">
        <v>2800</v>
      </c>
      <c r="C57" s="61">
        <v>350</v>
      </c>
      <c r="D57" s="69">
        <v>0</v>
      </c>
      <c r="E57" s="68">
        <v>0</v>
      </c>
      <c r="F57" s="69">
        <v>0</v>
      </c>
      <c r="G57" s="69">
        <v>0</v>
      </c>
      <c r="H57" s="69">
        <v>0</v>
      </c>
      <c r="I57" s="69">
        <v>0</v>
      </c>
      <c r="J57" s="39">
        <f t="shared" si="1"/>
        <v>0</v>
      </c>
    </row>
    <row r="58" spans="1:10" s="8" customFormat="1" ht="12.75" thickTop="1" thickBot="1" x14ac:dyDescent="0.25">
      <c r="A58" s="61" t="s">
        <v>72</v>
      </c>
      <c r="B58" s="61">
        <v>3000</v>
      </c>
      <c r="C58" s="61">
        <v>360</v>
      </c>
      <c r="D58" s="68">
        <f t="shared" ref="D58:I58" si="6">D59+D73</f>
        <v>0</v>
      </c>
      <c r="E58" s="68">
        <f t="shared" si="6"/>
        <v>0</v>
      </c>
      <c r="F58" s="68">
        <f t="shared" si="6"/>
        <v>0</v>
      </c>
      <c r="G58" s="68">
        <f t="shared" si="6"/>
        <v>0</v>
      </c>
      <c r="H58" s="68">
        <f t="shared" si="6"/>
        <v>0</v>
      </c>
      <c r="I58" s="68">
        <f t="shared" si="6"/>
        <v>0</v>
      </c>
      <c r="J58" s="39">
        <f t="shared" si="1"/>
        <v>0</v>
      </c>
    </row>
    <row r="59" spans="1:10" s="8" customFormat="1" ht="12.75" thickTop="1" thickBot="1" x14ac:dyDescent="0.25">
      <c r="A59" s="41" t="s">
        <v>73</v>
      </c>
      <c r="B59" s="61">
        <v>3100</v>
      </c>
      <c r="C59" s="61">
        <v>370</v>
      </c>
      <c r="D59" s="68">
        <f t="shared" ref="D59:I59" si="7">D60+D61+D64+D67+D71+D72</f>
        <v>0</v>
      </c>
      <c r="E59" s="68">
        <f t="shared" si="7"/>
        <v>0</v>
      </c>
      <c r="F59" s="68">
        <f t="shared" si="7"/>
        <v>0</v>
      </c>
      <c r="G59" s="68">
        <f t="shared" si="7"/>
        <v>0</v>
      </c>
      <c r="H59" s="68">
        <f t="shared" si="7"/>
        <v>0</v>
      </c>
      <c r="I59" s="68">
        <f t="shared" si="7"/>
        <v>0</v>
      </c>
      <c r="J59" s="39">
        <f t="shared" si="1"/>
        <v>0</v>
      </c>
    </row>
    <row r="60" spans="1:10" s="8" customFormat="1" ht="12.75" thickTop="1" thickBot="1" x14ac:dyDescent="0.25">
      <c r="A60" s="54" t="s">
        <v>74</v>
      </c>
      <c r="B60" s="63">
        <v>3110</v>
      </c>
      <c r="C60" s="63">
        <v>380</v>
      </c>
      <c r="D60" s="65">
        <v>0</v>
      </c>
      <c r="E60" s="66">
        <v>0</v>
      </c>
      <c r="F60" s="65">
        <v>0</v>
      </c>
      <c r="G60" s="65">
        <v>0</v>
      </c>
      <c r="H60" s="65">
        <v>0</v>
      </c>
      <c r="I60" s="65">
        <v>0</v>
      </c>
      <c r="J60" s="47">
        <f t="shared" si="1"/>
        <v>0</v>
      </c>
    </row>
    <row r="61" spans="1:10" s="8" customFormat="1" ht="12.75" thickTop="1" thickBot="1" x14ac:dyDescent="0.25">
      <c r="A61" s="62" t="s">
        <v>75</v>
      </c>
      <c r="B61" s="63">
        <v>3120</v>
      </c>
      <c r="C61" s="63">
        <v>390</v>
      </c>
      <c r="D61" s="70">
        <f t="shared" ref="D61:I61" si="8">SUM(D62:D63)</f>
        <v>0</v>
      </c>
      <c r="E61" s="70">
        <f t="shared" si="8"/>
        <v>0</v>
      </c>
      <c r="F61" s="70">
        <f t="shared" si="8"/>
        <v>0</v>
      </c>
      <c r="G61" s="70">
        <f t="shared" si="8"/>
        <v>0</v>
      </c>
      <c r="H61" s="70">
        <f t="shared" si="8"/>
        <v>0</v>
      </c>
      <c r="I61" s="70">
        <f t="shared" si="8"/>
        <v>0</v>
      </c>
      <c r="J61" s="47">
        <f t="shared" si="1"/>
        <v>0</v>
      </c>
    </row>
    <row r="62" spans="1:10" s="8" customFormat="1" ht="12.75" thickTop="1" thickBot="1" x14ac:dyDescent="0.25">
      <c r="A62" s="71" t="s">
        <v>76</v>
      </c>
      <c r="B62" s="40">
        <v>3121</v>
      </c>
      <c r="C62" s="40">
        <v>400</v>
      </c>
      <c r="D62" s="72">
        <v>0</v>
      </c>
      <c r="E62" s="73">
        <v>0</v>
      </c>
      <c r="F62" s="72">
        <v>0</v>
      </c>
      <c r="G62" s="72">
        <v>0</v>
      </c>
      <c r="H62" s="72">
        <v>0</v>
      </c>
      <c r="I62" s="72">
        <v>0</v>
      </c>
      <c r="J62" s="53">
        <f t="shared" si="1"/>
        <v>0</v>
      </c>
    </row>
    <row r="63" spans="1:10" s="8" customFormat="1" ht="12.75" thickTop="1" thickBot="1" x14ac:dyDescent="0.25">
      <c r="A63" s="71" t="s">
        <v>77</v>
      </c>
      <c r="B63" s="40">
        <v>3122</v>
      </c>
      <c r="C63" s="40">
        <v>410</v>
      </c>
      <c r="D63" s="72">
        <v>0</v>
      </c>
      <c r="E63" s="73">
        <v>0</v>
      </c>
      <c r="F63" s="72">
        <v>0</v>
      </c>
      <c r="G63" s="72">
        <v>0</v>
      </c>
      <c r="H63" s="72">
        <v>0</v>
      </c>
      <c r="I63" s="72">
        <v>0</v>
      </c>
      <c r="J63" s="53">
        <f t="shared" si="1"/>
        <v>0</v>
      </c>
    </row>
    <row r="64" spans="1:10" s="8" customFormat="1" ht="12.75" thickTop="1" thickBot="1" x14ac:dyDescent="0.25">
      <c r="A64" s="42" t="s">
        <v>78</v>
      </c>
      <c r="B64" s="63">
        <v>3130</v>
      </c>
      <c r="C64" s="63">
        <v>420</v>
      </c>
      <c r="D64" s="66">
        <f t="shared" ref="D64:I64" si="9">SUM(D65:D66)</f>
        <v>0</v>
      </c>
      <c r="E64" s="66">
        <f t="shared" si="9"/>
        <v>0</v>
      </c>
      <c r="F64" s="66">
        <f t="shared" si="9"/>
        <v>0</v>
      </c>
      <c r="G64" s="66">
        <f t="shared" si="9"/>
        <v>0</v>
      </c>
      <c r="H64" s="66">
        <f t="shared" si="9"/>
        <v>0</v>
      </c>
      <c r="I64" s="66">
        <f t="shared" si="9"/>
        <v>0</v>
      </c>
      <c r="J64" s="74">
        <f t="shared" si="1"/>
        <v>0</v>
      </c>
    </row>
    <row r="65" spans="1:10" s="8" customFormat="1" ht="12.75" thickTop="1" thickBot="1" x14ac:dyDescent="0.25">
      <c r="A65" s="71" t="s">
        <v>79</v>
      </c>
      <c r="B65" s="40">
        <v>3131</v>
      </c>
      <c r="C65" s="40">
        <v>430</v>
      </c>
      <c r="D65" s="72">
        <v>0</v>
      </c>
      <c r="E65" s="73">
        <v>0</v>
      </c>
      <c r="F65" s="72">
        <v>0</v>
      </c>
      <c r="G65" s="72">
        <v>0</v>
      </c>
      <c r="H65" s="72">
        <v>0</v>
      </c>
      <c r="I65" s="72">
        <v>0</v>
      </c>
      <c r="J65" s="53">
        <f t="shared" si="1"/>
        <v>0</v>
      </c>
    </row>
    <row r="66" spans="1:10" s="8" customFormat="1" ht="12.75" thickTop="1" thickBot="1" x14ac:dyDescent="0.25">
      <c r="A66" s="71" t="s">
        <v>80</v>
      </c>
      <c r="B66" s="40">
        <v>3132</v>
      </c>
      <c r="C66" s="40">
        <v>440</v>
      </c>
      <c r="D66" s="72">
        <v>0</v>
      </c>
      <c r="E66" s="73">
        <v>0</v>
      </c>
      <c r="F66" s="72">
        <v>0</v>
      </c>
      <c r="G66" s="72">
        <v>0</v>
      </c>
      <c r="H66" s="72">
        <v>0</v>
      </c>
      <c r="I66" s="72">
        <v>0</v>
      </c>
      <c r="J66" s="53">
        <f t="shared" si="1"/>
        <v>0</v>
      </c>
    </row>
    <row r="67" spans="1:10" s="8" customFormat="1" ht="12.75" thickTop="1" thickBot="1" x14ac:dyDescent="0.25">
      <c r="A67" s="42" t="s">
        <v>81</v>
      </c>
      <c r="B67" s="63">
        <v>3140</v>
      </c>
      <c r="C67" s="63">
        <v>450</v>
      </c>
      <c r="D67" s="66">
        <f t="shared" ref="D67:I67" si="10">SUM(D68:D70)</f>
        <v>0</v>
      </c>
      <c r="E67" s="66">
        <f t="shared" si="10"/>
        <v>0</v>
      </c>
      <c r="F67" s="66">
        <f t="shared" si="10"/>
        <v>0</v>
      </c>
      <c r="G67" s="66">
        <f t="shared" si="10"/>
        <v>0</v>
      </c>
      <c r="H67" s="66">
        <f t="shared" si="10"/>
        <v>0</v>
      </c>
      <c r="I67" s="66">
        <f t="shared" si="10"/>
        <v>0</v>
      </c>
      <c r="J67" s="74">
        <f t="shared" si="1"/>
        <v>0</v>
      </c>
    </row>
    <row r="68" spans="1:10" s="8" customFormat="1" ht="13.5" thickTop="1" thickBot="1" x14ac:dyDescent="0.25">
      <c r="A68" s="75" t="s">
        <v>82</v>
      </c>
      <c r="B68" s="40">
        <v>3141</v>
      </c>
      <c r="C68" s="40">
        <v>460</v>
      </c>
      <c r="D68" s="72">
        <v>0</v>
      </c>
      <c r="E68" s="73">
        <v>0</v>
      </c>
      <c r="F68" s="72">
        <v>0</v>
      </c>
      <c r="G68" s="72">
        <v>0</v>
      </c>
      <c r="H68" s="72">
        <v>0</v>
      </c>
      <c r="I68" s="72">
        <v>0</v>
      </c>
      <c r="J68" s="53">
        <f t="shared" si="1"/>
        <v>0</v>
      </c>
    </row>
    <row r="69" spans="1:10" s="8" customFormat="1" ht="13.5" thickTop="1" thickBot="1" x14ac:dyDescent="0.25">
      <c r="A69" s="75" t="s">
        <v>83</v>
      </c>
      <c r="B69" s="40">
        <v>3142</v>
      </c>
      <c r="C69" s="40">
        <v>470</v>
      </c>
      <c r="D69" s="72">
        <v>0</v>
      </c>
      <c r="E69" s="73">
        <v>0</v>
      </c>
      <c r="F69" s="72">
        <v>0</v>
      </c>
      <c r="G69" s="72">
        <v>0</v>
      </c>
      <c r="H69" s="72">
        <v>0</v>
      </c>
      <c r="I69" s="72">
        <v>0</v>
      </c>
      <c r="J69" s="53">
        <f t="shared" si="1"/>
        <v>0</v>
      </c>
    </row>
    <row r="70" spans="1:10" s="8" customFormat="1" ht="13.5" thickTop="1" thickBot="1" x14ac:dyDescent="0.25">
      <c r="A70" s="75" t="s">
        <v>84</v>
      </c>
      <c r="B70" s="40">
        <v>3143</v>
      </c>
      <c r="C70" s="40">
        <v>480</v>
      </c>
      <c r="D70" s="72">
        <v>0</v>
      </c>
      <c r="E70" s="73">
        <v>0</v>
      </c>
      <c r="F70" s="72">
        <v>0</v>
      </c>
      <c r="G70" s="72">
        <v>0</v>
      </c>
      <c r="H70" s="72">
        <v>0</v>
      </c>
      <c r="I70" s="72">
        <v>0</v>
      </c>
      <c r="J70" s="53">
        <f t="shared" si="1"/>
        <v>0</v>
      </c>
    </row>
    <row r="71" spans="1:10" s="8" customFormat="1" ht="12.75" thickTop="1" thickBot="1" x14ac:dyDescent="0.25">
      <c r="A71" s="42" t="s">
        <v>85</v>
      </c>
      <c r="B71" s="63">
        <v>3150</v>
      </c>
      <c r="C71" s="63">
        <v>490</v>
      </c>
      <c r="D71" s="65">
        <v>0</v>
      </c>
      <c r="E71" s="66">
        <v>0</v>
      </c>
      <c r="F71" s="65">
        <v>0</v>
      </c>
      <c r="G71" s="65">
        <v>0</v>
      </c>
      <c r="H71" s="65">
        <v>0</v>
      </c>
      <c r="I71" s="65">
        <v>0</v>
      </c>
      <c r="J71" s="74">
        <f t="shared" si="1"/>
        <v>0</v>
      </c>
    </row>
    <row r="72" spans="1:10" s="8" customFormat="1" ht="12.75" thickTop="1" thickBot="1" x14ac:dyDescent="0.25">
      <c r="A72" s="42" t="s">
        <v>86</v>
      </c>
      <c r="B72" s="63">
        <v>3160</v>
      </c>
      <c r="C72" s="63">
        <v>500</v>
      </c>
      <c r="D72" s="65">
        <v>0</v>
      </c>
      <c r="E72" s="66">
        <v>0</v>
      </c>
      <c r="F72" s="65">
        <v>0</v>
      </c>
      <c r="G72" s="65">
        <v>0</v>
      </c>
      <c r="H72" s="65">
        <v>0</v>
      </c>
      <c r="I72" s="65">
        <v>0</v>
      </c>
      <c r="J72" s="74">
        <f t="shared" si="1"/>
        <v>0</v>
      </c>
    </row>
    <row r="73" spans="1:10" s="8" customFormat="1" ht="12.75" thickTop="1" thickBot="1" x14ac:dyDescent="0.25">
      <c r="A73" s="41" t="s">
        <v>87</v>
      </c>
      <c r="B73" s="61">
        <v>3200</v>
      </c>
      <c r="C73" s="61">
        <v>510</v>
      </c>
      <c r="D73" s="68">
        <f t="shared" ref="D73:I73" si="11">SUM(D74:D77)</f>
        <v>0</v>
      </c>
      <c r="E73" s="68">
        <f t="shared" si="11"/>
        <v>0</v>
      </c>
      <c r="F73" s="68">
        <f t="shared" si="11"/>
        <v>0</v>
      </c>
      <c r="G73" s="68">
        <f t="shared" si="11"/>
        <v>0</v>
      </c>
      <c r="H73" s="68">
        <f t="shared" si="11"/>
        <v>0</v>
      </c>
      <c r="I73" s="68">
        <f t="shared" si="11"/>
        <v>0</v>
      </c>
      <c r="J73" s="39">
        <f t="shared" si="1"/>
        <v>0</v>
      </c>
    </row>
    <row r="74" spans="1:10" s="8" customFormat="1" ht="12.75" thickTop="1" thickBot="1" x14ac:dyDescent="0.25">
      <c r="A74" s="54" t="s">
        <v>88</v>
      </c>
      <c r="B74" s="63">
        <v>3210</v>
      </c>
      <c r="C74" s="63">
        <v>520</v>
      </c>
      <c r="D74" s="76">
        <v>0</v>
      </c>
      <c r="E74" s="77">
        <v>0</v>
      </c>
      <c r="F74" s="76">
        <v>0</v>
      </c>
      <c r="G74" s="76">
        <v>0</v>
      </c>
      <c r="H74" s="76">
        <v>0</v>
      </c>
      <c r="I74" s="76">
        <v>0</v>
      </c>
      <c r="J74" s="74">
        <f t="shared" si="1"/>
        <v>0</v>
      </c>
    </row>
    <row r="75" spans="1:10" s="8" customFormat="1" ht="12.75" thickTop="1" thickBot="1" x14ac:dyDescent="0.25">
      <c r="A75" s="54" t="s">
        <v>89</v>
      </c>
      <c r="B75" s="63">
        <v>3220</v>
      </c>
      <c r="C75" s="63">
        <v>530</v>
      </c>
      <c r="D75" s="76">
        <v>0</v>
      </c>
      <c r="E75" s="77">
        <v>0</v>
      </c>
      <c r="F75" s="76">
        <v>0</v>
      </c>
      <c r="G75" s="76">
        <v>0</v>
      </c>
      <c r="H75" s="76">
        <v>0</v>
      </c>
      <c r="I75" s="76">
        <v>0</v>
      </c>
      <c r="J75" s="74">
        <f t="shared" si="1"/>
        <v>0</v>
      </c>
    </row>
    <row r="76" spans="1:10" s="8" customFormat="1" ht="12.75" thickTop="1" thickBot="1" x14ac:dyDescent="0.25">
      <c r="A76" s="42" t="s">
        <v>90</v>
      </c>
      <c r="B76" s="63">
        <v>3230</v>
      </c>
      <c r="C76" s="63">
        <v>540</v>
      </c>
      <c r="D76" s="76">
        <v>0</v>
      </c>
      <c r="E76" s="77">
        <v>0</v>
      </c>
      <c r="F76" s="76">
        <v>0</v>
      </c>
      <c r="G76" s="76">
        <v>0</v>
      </c>
      <c r="H76" s="76">
        <v>0</v>
      </c>
      <c r="I76" s="76">
        <v>0</v>
      </c>
      <c r="J76" s="74">
        <f t="shared" si="1"/>
        <v>0</v>
      </c>
    </row>
    <row r="77" spans="1:10" s="8" customFormat="1" ht="12.75" thickTop="1" thickBot="1" x14ac:dyDescent="0.25">
      <c r="A77" s="54" t="s">
        <v>91</v>
      </c>
      <c r="B77" s="63">
        <v>3240</v>
      </c>
      <c r="C77" s="63">
        <v>550</v>
      </c>
      <c r="D77" s="65">
        <v>0</v>
      </c>
      <c r="E77" s="66">
        <v>0</v>
      </c>
      <c r="F77" s="65">
        <v>0</v>
      </c>
      <c r="G77" s="65">
        <v>0</v>
      </c>
      <c r="H77" s="65">
        <v>0</v>
      </c>
      <c r="I77" s="65">
        <v>0</v>
      </c>
      <c r="J77" s="74">
        <f t="shared" si="1"/>
        <v>0</v>
      </c>
    </row>
    <row r="78" spans="1:10" s="8" customFormat="1" ht="12.75" thickTop="1" thickBot="1" x14ac:dyDescent="0.25">
      <c r="A78" s="61" t="s">
        <v>92</v>
      </c>
      <c r="B78" s="61">
        <v>4100</v>
      </c>
      <c r="C78" s="61">
        <v>560</v>
      </c>
      <c r="D78" s="77">
        <f t="shared" ref="D78:I78" si="12">SUM(D79)</f>
        <v>0</v>
      </c>
      <c r="E78" s="77">
        <f t="shared" si="12"/>
        <v>0</v>
      </c>
      <c r="F78" s="77">
        <f t="shared" si="12"/>
        <v>0</v>
      </c>
      <c r="G78" s="77">
        <f t="shared" si="12"/>
        <v>0</v>
      </c>
      <c r="H78" s="77">
        <f t="shared" si="12"/>
        <v>0</v>
      </c>
      <c r="I78" s="77">
        <f t="shared" si="12"/>
        <v>0</v>
      </c>
      <c r="J78" s="39">
        <f t="shared" si="1"/>
        <v>0</v>
      </c>
    </row>
    <row r="79" spans="1:10" s="8" customFormat="1" ht="12.75" thickTop="1" thickBot="1" x14ac:dyDescent="0.25">
      <c r="A79" s="42" t="s">
        <v>93</v>
      </c>
      <c r="B79" s="63">
        <v>4110</v>
      </c>
      <c r="C79" s="63">
        <v>570</v>
      </c>
      <c r="D79" s="66">
        <f t="shared" ref="D79:I79" si="13">SUM(D80:D82)</f>
        <v>0</v>
      </c>
      <c r="E79" s="66">
        <f t="shared" si="13"/>
        <v>0</v>
      </c>
      <c r="F79" s="66">
        <f t="shared" si="13"/>
        <v>0</v>
      </c>
      <c r="G79" s="66">
        <f t="shared" si="13"/>
        <v>0</v>
      </c>
      <c r="H79" s="66">
        <f t="shared" si="13"/>
        <v>0</v>
      </c>
      <c r="I79" s="66">
        <f t="shared" si="13"/>
        <v>0</v>
      </c>
      <c r="J79" s="74">
        <f t="shared" si="1"/>
        <v>0</v>
      </c>
    </row>
    <row r="80" spans="1:10" s="8" customFormat="1" ht="12.75" thickTop="1" thickBot="1" x14ac:dyDescent="0.25">
      <c r="A80" s="71" t="s">
        <v>94</v>
      </c>
      <c r="B80" s="40">
        <v>4111</v>
      </c>
      <c r="C80" s="40">
        <v>580</v>
      </c>
      <c r="D80" s="65">
        <v>0</v>
      </c>
      <c r="E80" s="66">
        <v>0</v>
      </c>
      <c r="F80" s="65">
        <v>0</v>
      </c>
      <c r="G80" s="65">
        <v>0</v>
      </c>
      <c r="H80" s="65">
        <v>0</v>
      </c>
      <c r="I80" s="65">
        <v>0</v>
      </c>
      <c r="J80" s="53">
        <f t="shared" si="1"/>
        <v>0</v>
      </c>
    </row>
    <row r="81" spans="1:10" s="8" customFormat="1" ht="12.75" thickTop="1" thickBot="1" x14ac:dyDescent="0.25">
      <c r="A81" s="71" t="s">
        <v>95</v>
      </c>
      <c r="B81" s="40">
        <v>4112</v>
      </c>
      <c r="C81" s="40">
        <v>590</v>
      </c>
      <c r="D81" s="65">
        <v>0</v>
      </c>
      <c r="E81" s="66">
        <v>0</v>
      </c>
      <c r="F81" s="65">
        <v>0</v>
      </c>
      <c r="G81" s="65">
        <v>0</v>
      </c>
      <c r="H81" s="65">
        <v>0</v>
      </c>
      <c r="I81" s="65">
        <v>0</v>
      </c>
      <c r="J81" s="53">
        <f t="shared" si="1"/>
        <v>0</v>
      </c>
    </row>
    <row r="82" spans="1:10" s="8" customFormat="1" ht="14.25" thickTop="1" thickBot="1" x14ac:dyDescent="0.25">
      <c r="A82" s="78" t="s">
        <v>96</v>
      </c>
      <c r="B82" s="40">
        <v>4113</v>
      </c>
      <c r="C82" s="40">
        <v>600</v>
      </c>
      <c r="D82" s="72">
        <v>0</v>
      </c>
      <c r="E82" s="73">
        <v>0</v>
      </c>
      <c r="F82" s="72">
        <v>0</v>
      </c>
      <c r="G82" s="72">
        <v>0</v>
      </c>
      <c r="H82" s="72">
        <v>0</v>
      </c>
      <c r="I82" s="72">
        <v>0</v>
      </c>
      <c r="J82" s="53">
        <f t="shared" si="1"/>
        <v>0</v>
      </c>
    </row>
    <row r="83" spans="1:10" s="8" customFormat="1" ht="12.75" thickTop="1" thickBot="1" x14ac:dyDescent="0.25">
      <c r="A83" s="61" t="s">
        <v>97</v>
      </c>
      <c r="B83" s="61">
        <v>4200</v>
      </c>
      <c r="C83" s="61">
        <v>610</v>
      </c>
      <c r="D83" s="68">
        <f t="shared" ref="D83:I83" si="14">D84</f>
        <v>0</v>
      </c>
      <c r="E83" s="68">
        <f t="shared" si="14"/>
        <v>0</v>
      </c>
      <c r="F83" s="68">
        <f t="shared" si="14"/>
        <v>0</v>
      </c>
      <c r="G83" s="68">
        <f t="shared" si="14"/>
        <v>0</v>
      </c>
      <c r="H83" s="68">
        <f t="shared" si="14"/>
        <v>0</v>
      </c>
      <c r="I83" s="68">
        <f t="shared" si="14"/>
        <v>0</v>
      </c>
      <c r="J83" s="39">
        <f t="shared" si="1"/>
        <v>0</v>
      </c>
    </row>
    <row r="84" spans="1:10" s="8" customFormat="1" ht="12.75" thickTop="1" thickBot="1" x14ac:dyDescent="0.25">
      <c r="A84" s="42" t="s">
        <v>98</v>
      </c>
      <c r="B84" s="63">
        <v>4210</v>
      </c>
      <c r="C84" s="63">
        <v>620</v>
      </c>
      <c r="D84" s="65">
        <v>0</v>
      </c>
      <c r="E84" s="66">
        <v>0</v>
      </c>
      <c r="F84" s="65">
        <v>0</v>
      </c>
      <c r="G84" s="65">
        <v>0</v>
      </c>
      <c r="H84" s="65">
        <v>0</v>
      </c>
      <c r="I84" s="65">
        <v>0</v>
      </c>
      <c r="J84" s="74">
        <f t="shared" si="1"/>
        <v>0</v>
      </c>
    </row>
    <row r="85" spans="1:10" s="8" customFormat="1" ht="12.75" thickTop="1" thickBot="1" x14ac:dyDescent="0.25">
      <c r="A85" s="71" t="s">
        <v>99</v>
      </c>
      <c r="B85" s="40">
        <v>5000</v>
      </c>
      <c r="C85" s="40">
        <v>630</v>
      </c>
      <c r="D85" s="72" t="s">
        <v>100</v>
      </c>
      <c r="E85" s="72">
        <v>0</v>
      </c>
      <c r="F85" s="79" t="s">
        <v>100</v>
      </c>
      <c r="G85" s="79" t="s">
        <v>100</v>
      </c>
      <c r="H85" s="79" t="s">
        <v>100</v>
      </c>
      <c r="I85" s="79" t="s">
        <v>100</v>
      </c>
      <c r="J85" s="53" t="s">
        <v>100</v>
      </c>
    </row>
    <row r="86" spans="1:10" s="8" customFormat="1" ht="12.75" thickTop="1" thickBot="1" x14ac:dyDescent="0.25">
      <c r="A86" s="71" t="s">
        <v>101</v>
      </c>
      <c r="B86" s="40">
        <v>9000</v>
      </c>
      <c r="C86" s="40">
        <v>640</v>
      </c>
      <c r="D86" s="72">
        <v>0</v>
      </c>
      <c r="E86" s="73">
        <v>0</v>
      </c>
      <c r="F86" s="72">
        <v>0</v>
      </c>
      <c r="G86" s="72">
        <v>0</v>
      </c>
      <c r="H86" s="72">
        <v>0</v>
      </c>
      <c r="I86" s="72">
        <v>0</v>
      </c>
      <c r="J86" s="53">
        <f t="shared" si="1"/>
        <v>0</v>
      </c>
    </row>
    <row r="87" spans="1:10" s="8" customFormat="1" ht="12" thickTop="1" x14ac:dyDescent="0.2">
      <c r="A87" s="80"/>
      <c r="B87" s="81"/>
      <c r="C87" s="81"/>
      <c r="D87" s="82"/>
      <c r="E87" s="83"/>
      <c r="F87" s="82"/>
      <c r="G87" s="82"/>
      <c r="H87" s="82"/>
      <c r="I87" s="82"/>
      <c r="J87" s="84"/>
    </row>
    <row r="88" spans="1:10" s="8" customFormat="1" ht="11.25" x14ac:dyDescent="0.2">
      <c r="A88" s="85"/>
      <c r="B88" s="86"/>
      <c r="C88" s="86"/>
      <c r="D88" s="87"/>
      <c r="E88" s="88"/>
      <c r="F88" s="87"/>
      <c r="G88" s="87"/>
      <c r="H88" s="87"/>
      <c r="I88" s="87"/>
      <c r="J88" s="89"/>
    </row>
    <row r="89" spans="1:10" s="8" customFormat="1" ht="11.25" x14ac:dyDescent="0.2">
      <c r="A89" s="85"/>
      <c r="B89" s="86"/>
      <c r="C89" s="86"/>
      <c r="D89" s="87"/>
      <c r="E89" s="88"/>
      <c r="F89" s="87"/>
      <c r="G89" s="87"/>
      <c r="H89" s="87"/>
      <c r="I89" s="87"/>
      <c r="J89" s="89"/>
    </row>
    <row r="90" spans="1:10" s="8" customFormat="1" ht="12.75" x14ac:dyDescent="0.2">
      <c r="A90" s="90"/>
      <c r="B90" s="86"/>
      <c r="C90" s="86"/>
      <c r="D90" s="87"/>
      <c r="E90" s="91"/>
      <c r="F90" s="87"/>
      <c r="G90" s="87"/>
      <c r="H90" s="87"/>
      <c r="I90" s="87"/>
      <c r="J90" s="89"/>
    </row>
    <row r="91" spans="1:10" s="8" customFormat="1" ht="11.25" x14ac:dyDescent="0.2">
      <c r="A91" s="80"/>
      <c r="B91" s="81"/>
      <c r="C91" s="81"/>
      <c r="D91" s="82"/>
      <c r="E91" s="92"/>
      <c r="F91" s="82"/>
      <c r="G91" s="82"/>
      <c r="H91" s="82"/>
      <c r="I91" s="82"/>
      <c r="J91" s="84"/>
    </row>
    <row r="92" spans="1:10" s="8" customFormat="1" ht="11.25" x14ac:dyDescent="0.2">
      <c r="A92" s="85"/>
      <c r="B92" s="86"/>
      <c r="C92" s="86"/>
      <c r="D92" s="87"/>
      <c r="E92" s="88"/>
      <c r="F92" s="87"/>
      <c r="G92" s="87"/>
      <c r="H92" s="87"/>
      <c r="I92" s="87"/>
      <c r="J92" s="89"/>
    </row>
    <row r="93" spans="1:10" s="8" customFormat="1" ht="11.25" x14ac:dyDescent="0.2">
      <c r="A93" s="85"/>
      <c r="B93" s="86"/>
      <c r="C93" s="86"/>
      <c r="D93" s="87"/>
      <c r="E93" s="88"/>
      <c r="F93" s="87"/>
      <c r="G93" s="87"/>
      <c r="H93" s="87"/>
      <c r="I93" s="87"/>
      <c r="J93" s="89"/>
    </row>
    <row r="94" spans="1:10" s="8" customFormat="1" ht="11.25" x14ac:dyDescent="0.2">
      <c r="A94" s="85"/>
      <c r="B94" s="86"/>
      <c r="C94" s="86"/>
      <c r="D94" s="87"/>
      <c r="E94" s="88"/>
      <c r="F94" s="87"/>
      <c r="G94" s="87"/>
      <c r="H94" s="87"/>
      <c r="I94" s="87"/>
      <c r="J94" s="89"/>
    </row>
    <row r="95" spans="1:10" s="8" customFormat="1" ht="12" x14ac:dyDescent="0.2">
      <c r="A95" s="93"/>
      <c r="B95" s="94"/>
      <c r="C95" s="94"/>
      <c r="D95" s="95"/>
      <c r="E95" s="96"/>
      <c r="F95" s="95"/>
      <c r="G95" s="95"/>
      <c r="H95" s="95"/>
      <c r="I95" s="95"/>
      <c r="J95" s="84"/>
    </row>
    <row r="96" spans="1:10" s="8" customFormat="1" ht="11.25" x14ac:dyDescent="0.2">
      <c r="A96" s="80"/>
      <c r="B96" s="81"/>
      <c r="C96" s="81"/>
      <c r="D96" s="97"/>
      <c r="E96" s="83"/>
      <c r="F96" s="97"/>
      <c r="G96" s="97"/>
      <c r="H96" s="97"/>
      <c r="I96" s="97"/>
      <c r="J96" s="98"/>
    </row>
    <row r="97" spans="1:10" s="8" customFormat="1" ht="11.25" x14ac:dyDescent="0.2">
      <c r="A97" s="80"/>
      <c r="B97" s="81"/>
      <c r="C97" s="81"/>
      <c r="D97" s="97"/>
      <c r="E97" s="83"/>
      <c r="F97" s="97"/>
      <c r="G97" s="97"/>
      <c r="H97" s="97"/>
      <c r="I97" s="97"/>
      <c r="J97" s="98"/>
    </row>
    <row r="98" spans="1:10" s="8" customFormat="1" ht="11.25" x14ac:dyDescent="0.2">
      <c r="A98" s="99"/>
      <c r="B98" s="100"/>
      <c r="C98" s="86"/>
      <c r="D98" s="88"/>
      <c r="E98" s="101"/>
      <c r="F98" s="102"/>
      <c r="G98" s="102"/>
      <c r="H98" s="102"/>
      <c r="I98" s="102"/>
      <c r="J98" s="103"/>
    </row>
    <row r="99" spans="1:10" x14ac:dyDescent="0.25">
      <c r="A99" s="13" t="s">
        <v>102</v>
      </c>
      <c r="D99" s="104"/>
      <c r="E99" s="104"/>
    </row>
    <row r="100" spans="1:10" s="1" customFormat="1" ht="15" x14ac:dyDescent="0.25">
      <c r="A100" s="105" t="str">
        <f>[1]ЗАПОЛНИТЬ!F30</f>
        <v xml:space="preserve">Керівник </v>
      </c>
      <c r="C100" s="105"/>
      <c r="D100" s="106"/>
      <c r="E100" s="106"/>
      <c r="F100" s="105"/>
      <c r="G100" s="107" t="str">
        <f>[1]ЗАПОЛНИТЬ!F26</f>
        <v>Я.М.Цуглевич</v>
      </c>
      <c r="H100" s="107"/>
      <c r="I100" s="107"/>
    </row>
    <row r="101" spans="1:10" s="1" customFormat="1" ht="15" x14ac:dyDescent="0.25">
      <c r="B101" s="105"/>
      <c r="C101" s="105"/>
      <c r="D101" s="108" t="s">
        <v>103</v>
      </c>
      <c r="E101" s="108"/>
      <c r="F101" s="105"/>
      <c r="G101" s="109" t="s">
        <v>104</v>
      </c>
      <c r="H101" s="109"/>
    </row>
    <row r="102" spans="1:10" s="1" customFormat="1" ht="15" x14ac:dyDescent="0.25">
      <c r="A102" s="105" t="str">
        <f>[1]ЗАПОЛНИТЬ!F31</f>
        <v>Головний бухгалтер</v>
      </c>
      <c r="C102" s="105"/>
      <c r="D102" s="110"/>
      <c r="E102" s="110"/>
      <c r="F102" s="105"/>
      <c r="G102" s="107" t="str">
        <f>[1]ЗАПОЛНИТЬ!F28</f>
        <v>Н.В.Федів</v>
      </c>
      <c r="H102" s="107"/>
      <c r="I102" s="107"/>
    </row>
    <row r="103" spans="1:10" s="1" customFormat="1" ht="15" x14ac:dyDescent="0.25">
      <c r="A103" s="111" t="str">
        <f>[1]ЗАПОЛНИТЬ!C19</f>
        <v>"15" січня 2015 року</v>
      </c>
      <c r="C103" s="105"/>
      <c r="D103" s="108" t="s">
        <v>103</v>
      </c>
      <c r="E103" s="108"/>
      <c r="F103" s="105"/>
      <c r="G103" s="109" t="s">
        <v>104</v>
      </c>
      <c r="H103" s="109"/>
      <c r="I103" s="112"/>
    </row>
    <row r="104" spans="1:10" s="1" customFormat="1" ht="15" x14ac:dyDescent="0.25">
      <c r="A104" s="8" t="s">
        <v>105</v>
      </c>
    </row>
    <row r="105" spans="1:10" x14ac:dyDescent="0.25">
      <c r="A105" s="113"/>
    </row>
  </sheetData>
  <mergeCells count="34">
    <mergeCell ref="D102:E102"/>
    <mergeCell ref="G102:I102"/>
    <mergeCell ref="D103:E103"/>
    <mergeCell ref="G103:H103"/>
    <mergeCell ref="H19:H21"/>
    <mergeCell ref="I19:I21"/>
    <mergeCell ref="J19:J21"/>
    <mergeCell ref="D100:E100"/>
    <mergeCell ref="G100:I100"/>
    <mergeCell ref="D101:E101"/>
    <mergeCell ref="G101:H101"/>
    <mergeCell ref="A15:C15"/>
    <mergeCell ref="E15:J15"/>
    <mergeCell ref="A18:L18"/>
    <mergeCell ref="A19:A21"/>
    <mergeCell ref="B19:B21"/>
    <mergeCell ref="C19:C21"/>
    <mergeCell ref="D19:D21"/>
    <mergeCell ref="E19:E21"/>
    <mergeCell ref="F19:F21"/>
    <mergeCell ref="G19:G21"/>
    <mergeCell ref="B11:H11"/>
    <mergeCell ref="A12:C12"/>
    <mergeCell ref="E12:H12"/>
    <mergeCell ref="A13:C13"/>
    <mergeCell ref="E13:J13"/>
    <mergeCell ref="A14:C14"/>
    <mergeCell ref="E14:J14"/>
    <mergeCell ref="H1:J3"/>
    <mergeCell ref="A4:J4"/>
    <mergeCell ref="A5:F5"/>
    <mergeCell ref="A6:J6"/>
    <mergeCell ref="B9:H9"/>
    <mergeCell ref="B10:H1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2016-05-04T09:45:49Z</dcterms:created>
  <dcterms:modified xsi:type="dcterms:W3CDTF">2016-05-04T09:46:33Z</dcterms:modified>
</cp:coreProperties>
</file>